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ая папка\программа Развития сц-культ сферы\ПРОГРАММА 2019-2025\авг. 2023 Культура\"/>
    </mc:Choice>
  </mc:AlternateContent>
  <bookViews>
    <workbookView xWindow="0" yWindow="0" windowWidth="19200" windowHeight="10905" tabRatio="588"/>
  </bookViews>
  <sheets>
    <sheet name="2023-2025(01.08.2023) )" sheetId="111" r:id="rId1"/>
  </sheets>
  <definedNames>
    <definedName name="_xlnm.Print_Area" localSheetId="0">'2023-2025(01.08.2023) )'!$A$1:$X$289</definedName>
  </definedNames>
  <calcPr calcId="162913"/>
</workbook>
</file>

<file path=xl/calcChain.xml><?xml version="1.0" encoding="utf-8"?>
<calcChain xmlns="http://schemas.openxmlformats.org/spreadsheetml/2006/main">
  <c r="L99" i="111" l="1"/>
  <c r="L123" i="111"/>
  <c r="L100" i="111"/>
  <c r="L103" i="111"/>
  <c r="L167" i="111" l="1"/>
  <c r="L165" i="111" s="1"/>
  <c r="L164" i="111"/>
  <c r="L158" i="111" s="1"/>
  <c r="L146" i="111"/>
  <c r="L144" i="111" s="1"/>
  <c r="L143" i="111"/>
  <c r="L63" i="111"/>
  <c r="L38" i="111" s="1"/>
  <c r="L64" i="111"/>
  <c r="L67" i="111"/>
  <c r="L208" i="111"/>
  <c r="L189" i="111"/>
  <c r="L31" i="111"/>
  <c r="G285" i="111"/>
  <c r="G283" i="111" s="1"/>
  <c r="G284" i="111"/>
  <c r="N283" i="111"/>
  <c r="M283" i="111"/>
  <c r="L283" i="111"/>
  <c r="K283" i="111"/>
  <c r="J283" i="111"/>
  <c r="I283" i="111"/>
  <c r="H283" i="111"/>
  <c r="N282" i="111"/>
  <c r="M282" i="111"/>
  <c r="L282" i="111"/>
  <c r="K282" i="111"/>
  <c r="J282" i="111"/>
  <c r="I282" i="111"/>
  <c r="H282" i="111"/>
  <c r="G282" i="111" s="1"/>
  <c r="N281" i="111"/>
  <c r="M281" i="111"/>
  <c r="L281" i="111"/>
  <c r="K281" i="111"/>
  <c r="J281" i="111"/>
  <c r="I281" i="111"/>
  <c r="H281" i="111"/>
  <c r="G281" i="111" s="1"/>
  <c r="G280" i="111" s="1"/>
  <c r="N280" i="111"/>
  <c r="M280" i="111"/>
  <c r="L280" i="111"/>
  <c r="K280" i="111"/>
  <c r="J280" i="111"/>
  <c r="I280" i="111"/>
  <c r="H280" i="111"/>
  <c r="K279" i="111"/>
  <c r="G279" i="111" s="1"/>
  <c r="K278" i="111"/>
  <c r="G278" i="111" s="1"/>
  <c r="N277" i="111"/>
  <c r="M277" i="111"/>
  <c r="L277" i="111"/>
  <c r="J277" i="111"/>
  <c r="I277" i="111"/>
  <c r="H277" i="111"/>
  <c r="N276" i="111"/>
  <c r="M276" i="111"/>
  <c r="L276" i="111"/>
  <c r="J276" i="111"/>
  <c r="I276" i="111"/>
  <c r="H276" i="111"/>
  <c r="N275" i="111"/>
  <c r="M275" i="111"/>
  <c r="L275" i="111"/>
  <c r="J275" i="111"/>
  <c r="I275" i="111"/>
  <c r="H275" i="111"/>
  <c r="N274" i="111"/>
  <c r="M274" i="111"/>
  <c r="L274" i="111"/>
  <c r="J274" i="111"/>
  <c r="I274" i="111"/>
  <c r="H274" i="111"/>
  <c r="K273" i="111"/>
  <c r="G273" i="111" s="1"/>
  <c r="G271" i="111" s="1"/>
  <c r="G272" i="111"/>
  <c r="N271" i="111"/>
  <c r="M271" i="111"/>
  <c r="L271" i="111"/>
  <c r="K271" i="111"/>
  <c r="J271" i="111"/>
  <c r="I271" i="111"/>
  <c r="H271" i="111"/>
  <c r="G270" i="111"/>
  <c r="G269" i="111"/>
  <c r="N268" i="111"/>
  <c r="M268" i="111"/>
  <c r="L268" i="111"/>
  <c r="K268" i="111"/>
  <c r="J268" i="111"/>
  <c r="I268" i="111"/>
  <c r="H268" i="111"/>
  <c r="G267" i="111"/>
  <c r="G266" i="111"/>
  <c r="N265" i="111"/>
  <c r="M265" i="111"/>
  <c r="L265" i="111"/>
  <c r="K265" i="111"/>
  <c r="J265" i="111"/>
  <c r="I265" i="111"/>
  <c r="H265" i="111"/>
  <c r="I264" i="111"/>
  <c r="G264" i="111" s="1"/>
  <c r="G263" i="111"/>
  <c r="N262" i="111"/>
  <c r="M262" i="111"/>
  <c r="L262" i="111"/>
  <c r="K262" i="111"/>
  <c r="J262" i="111"/>
  <c r="H262" i="111"/>
  <c r="G261" i="111"/>
  <c r="G260" i="111"/>
  <c r="N259" i="111"/>
  <c r="M259" i="111"/>
  <c r="L259" i="111"/>
  <c r="K259" i="111"/>
  <c r="J259" i="111"/>
  <c r="I259" i="111"/>
  <c r="H259" i="111"/>
  <c r="G258" i="111"/>
  <c r="G257" i="111"/>
  <c r="N256" i="111"/>
  <c r="M256" i="111"/>
  <c r="L256" i="111"/>
  <c r="K256" i="111"/>
  <c r="J256" i="111"/>
  <c r="I256" i="111"/>
  <c r="H256" i="111"/>
  <c r="N255" i="111"/>
  <c r="M255" i="111"/>
  <c r="L255" i="111"/>
  <c r="K255" i="111"/>
  <c r="J255" i="111"/>
  <c r="I255" i="111"/>
  <c r="H255" i="111"/>
  <c r="N254" i="111"/>
  <c r="N253" i="111" s="1"/>
  <c r="M254" i="111"/>
  <c r="L254" i="111"/>
  <c r="K254" i="111"/>
  <c r="J254" i="111"/>
  <c r="I254" i="111"/>
  <c r="H254" i="111"/>
  <c r="J253" i="111"/>
  <c r="K251" i="111"/>
  <c r="G251" i="111" s="1"/>
  <c r="K250" i="111"/>
  <c r="G250" i="111" s="1"/>
  <c r="N249" i="111"/>
  <c r="M249" i="111"/>
  <c r="L249" i="111"/>
  <c r="J249" i="111"/>
  <c r="I249" i="111"/>
  <c r="H249" i="111"/>
  <c r="N248" i="111"/>
  <c r="M248" i="111"/>
  <c r="L248" i="111"/>
  <c r="J248" i="111"/>
  <c r="I248" i="111"/>
  <c r="H248" i="111"/>
  <c r="N247" i="111"/>
  <c r="M247" i="111"/>
  <c r="L247" i="111"/>
  <c r="J247" i="111"/>
  <c r="I247" i="111"/>
  <c r="H247" i="111"/>
  <c r="N246" i="111"/>
  <c r="M246" i="111"/>
  <c r="L246" i="111"/>
  <c r="J246" i="111"/>
  <c r="I246" i="111"/>
  <c r="H246" i="111"/>
  <c r="K245" i="111"/>
  <c r="G245" i="111" s="1"/>
  <c r="G244" i="111"/>
  <c r="N243" i="111"/>
  <c r="M243" i="111"/>
  <c r="L243" i="111"/>
  <c r="J243" i="111"/>
  <c r="I243" i="111"/>
  <c r="H243" i="111"/>
  <c r="G242" i="111"/>
  <c r="G241" i="111"/>
  <c r="N240" i="111"/>
  <c r="M240" i="111"/>
  <c r="L240" i="111"/>
  <c r="K240" i="111"/>
  <c r="J240" i="111"/>
  <c r="I240" i="111"/>
  <c r="H240" i="111"/>
  <c r="G239" i="111"/>
  <c r="G237" i="111" s="1"/>
  <c r="G238" i="111"/>
  <c r="N237" i="111"/>
  <c r="M237" i="111"/>
  <c r="L237" i="111"/>
  <c r="K237" i="111"/>
  <c r="J237" i="111"/>
  <c r="I237" i="111"/>
  <c r="H237" i="111"/>
  <c r="I236" i="111"/>
  <c r="G236" i="111" s="1"/>
  <c r="G235" i="111"/>
  <c r="N234" i="111"/>
  <c r="M234" i="111"/>
  <c r="L234" i="111"/>
  <c r="K234" i="111"/>
  <c r="J234" i="111"/>
  <c r="H234" i="111"/>
  <c r="G233" i="111"/>
  <c r="G232" i="111"/>
  <c r="N231" i="111"/>
  <c r="M231" i="111"/>
  <c r="L231" i="111"/>
  <c r="K231" i="111"/>
  <c r="J231" i="111"/>
  <c r="I231" i="111"/>
  <c r="H231" i="111"/>
  <c r="G230" i="111"/>
  <c r="G229" i="111"/>
  <c r="N228" i="111"/>
  <c r="M228" i="111"/>
  <c r="L228" i="111"/>
  <c r="K228" i="111"/>
  <c r="J228" i="111"/>
  <c r="I228" i="111"/>
  <c r="H228" i="111"/>
  <c r="N227" i="111"/>
  <c r="M227" i="111"/>
  <c r="L227" i="111"/>
  <c r="J227" i="111"/>
  <c r="H227" i="111"/>
  <c r="N226" i="111"/>
  <c r="N225" i="111" s="1"/>
  <c r="M226" i="111"/>
  <c r="L226" i="111"/>
  <c r="L225" i="111" s="1"/>
  <c r="K226" i="111"/>
  <c r="J226" i="111"/>
  <c r="J225" i="111" s="1"/>
  <c r="I226" i="111"/>
  <c r="H226" i="111"/>
  <c r="G223" i="111"/>
  <c r="G221" i="111" s="1"/>
  <c r="G222" i="111"/>
  <c r="N221" i="111"/>
  <c r="M221" i="111"/>
  <c r="L221" i="111"/>
  <c r="K221" i="111"/>
  <c r="J221" i="111"/>
  <c r="I221" i="111"/>
  <c r="H221" i="111"/>
  <c r="G220" i="111"/>
  <c r="G219" i="111"/>
  <c r="N218" i="111"/>
  <c r="M218" i="111"/>
  <c r="L218" i="111"/>
  <c r="K218" i="111"/>
  <c r="J218" i="111"/>
  <c r="I218" i="111"/>
  <c r="H218" i="111"/>
  <c r="K217" i="111"/>
  <c r="J217" i="111"/>
  <c r="K216" i="111"/>
  <c r="J216" i="111"/>
  <c r="G216" i="111"/>
  <c r="N215" i="111"/>
  <c r="M215" i="111"/>
  <c r="L215" i="111"/>
  <c r="K215" i="111"/>
  <c r="I215" i="111"/>
  <c r="H215" i="111"/>
  <c r="K214" i="111"/>
  <c r="J214" i="111"/>
  <c r="G214" i="111" s="1"/>
  <c r="N213" i="111"/>
  <c r="M213" i="111"/>
  <c r="M212" i="111" s="1"/>
  <c r="L213" i="111"/>
  <c r="K213" i="111"/>
  <c r="K212" i="111" s="1"/>
  <c r="J213" i="111"/>
  <c r="N212" i="111"/>
  <c r="L212" i="111"/>
  <c r="J212" i="111"/>
  <c r="I212" i="111"/>
  <c r="H212" i="111"/>
  <c r="G211" i="111"/>
  <c r="G210" i="111"/>
  <c r="N209" i="111"/>
  <c r="M209" i="111"/>
  <c r="L209" i="111"/>
  <c r="K209" i="111"/>
  <c r="J209" i="111"/>
  <c r="I209" i="111"/>
  <c r="H209" i="111"/>
  <c r="N208" i="111"/>
  <c r="M208" i="111"/>
  <c r="K208" i="111"/>
  <c r="I208" i="111"/>
  <c r="H208" i="111"/>
  <c r="N207" i="111"/>
  <c r="L207" i="111"/>
  <c r="L206" i="111" s="1"/>
  <c r="J207" i="111"/>
  <c r="I207" i="111"/>
  <c r="H207" i="111"/>
  <c r="G204" i="111"/>
  <c r="G203" i="111"/>
  <c r="N202" i="111"/>
  <c r="M202" i="111"/>
  <c r="L202" i="111"/>
  <c r="K202" i="111"/>
  <c r="J202" i="111"/>
  <c r="I202" i="111"/>
  <c r="H202" i="111"/>
  <c r="G201" i="111"/>
  <c r="G200" i="111"/>
  <c r="N199" i="111"/>
  <c r="M199" i="111"/>
  <c r="L199" i="111"/>
  <c r="K199" i="111"/>
  <c r="J199" i="111"/>
  <c r="I199" i="111"/>
  <c r="H199" i="111"/>
  <c r="G198" i="111"/>
  <c r="G197" i="111"/>
  <c r="N196" i="111"/>
  <c r="M196" i="111"/>
  <c r="L196" i="111"/>
  <c r="K196" i="111"/>
  <c r="J196" i="111"/>
  <c r="I196" i="111"/>
  <c r="H196" i="111"/>
  <c r="G195" i="111"/>
  <c r="G194" i="111"/>
  <c r="N193" i="111"/>
  <c r="M193" i="111"/>
  <c r="L193" i="111"/>
  <c r="K193" i="111"/>
  <c r="J193" i="111"/>
  <c r="I193" i="111"/>
  <c r="H193" i="111"/>
  <c r="K192" i="111"/>
  <c r="J192" i="111"/>
  <c r="K191" i="111"/>
  <c r="J191" i="111"/>
  <c r="N190" i="111"/>
  <c r="M190" i="111"/>
  <c r="L190" i="111"/>
  <c r="I190" i="111"/>
  <c r="H190" i="111"/>
  <c r="K189" i="111"/>
  <c r="K177" i="111" s="1"/>
  <c r="J189" i="111"/>
  <c r="J177" i="111" s="1"/>
  <c r="L188" i="111"/>
  <c r="K188" i="111"/>
  <c r="K176" i="111" s="1"/>
  <c r="J188" i="111"/>
  <c r="J176" i="111" s="1"/>
  <c r="I188" i="111"/>
  <c r="N187" i="111"/>
  <c r="M187" i="111"/>
  <c r="H187" i="111"/>
  <c r="G186" i="111"/>
  <c r="G184" i="111" s="1"/>
  <c r="G185" i="111"/>
  <c r="N184" i="111"/>
  <c r="M184" i="111"/>
  <c r="L184" i="111"/>
  <c r="K184" i="111"/>
  <c r="J184" i="111"/>
  <c r="I184" i="111"/>
  <c r="H184" i="111"/>
  <c r="G183" i="111"/>
  <c r="G182" i="111"/>
  <c r="N181" i="111"/>
  <c r="M181" i="111"/>
  <c r="L181" i="111"/>
  <c r="K181" i="111"/>
  <c r="I181" i="111"/>
  <c r="H181" i="111"/>
  <c r="G180" i="111"/>
  <c r="G179" i="111"/>
  <c r="N178" i="111"/>
  <c r="M178" i="111"/>
  <c r="L178" i="111"/>
  <c r="K178" i="111"/>
  <c r="J178" i="111"/>
  <c r="I178" i="111"/>
  <c r="H178" i="111"/>
  <c r="N177" i="111"/>
  <c r="M177" i="111"/>
  <c r="L177" i="111"/>
  <c r="I177" i="111"/>
  <c r="H177" i="111"/>
  <c r="N176" i="111"/>
  <c r="M176" i="111"/>
  <c r="M175" i="111" s="1"/>
  <c r="I176" i="111"/>
  <c r="I175" i="111" s="1"/>
  <c r="H176" i="111"/>
  <c r="N175" i="111"/>
  <c r="G173" i="111"/>
  <c r="G172" i="111"/>
  <c r="N171" i="111"/>
  <c r="M171" i="111"/>
  <c r="L171" i="111"/>
  <c r="K171" i="111"/>
  <c r="J171" i="111"/>
  <c r="I171" i="111"/>
  <c r="H171" i="111"/>
  <c r="G170" i="111"/>
  <c r="G169" i="111"/>
  <c r="N168" i="111"/>
  <c r="M168" i="111"/>
  <c r="L168" i="111"/>
  <c r="K168" i="111"/>
  <c r="J168" i="111"/>
  <c r="I168" i="111"/>
  <c r="H168" i="111"/>
  <c r="K167" i="111"/>
  <c r="J167" i="111"/>
  <c r="K166" i="111"/>
  <c r="J166" i="111"/>
  <c r="N165" i="111"/>
  <c r="M165" i="111"/>
  <c r="I165" i="111"/>
  <c r="H165" i="111"/>
  <c r="K164" i="111"/>
  <c r="K158" i="111" s="1"/>
  <c r="J164" i="111"/>
  <c r="N163" i="111"/>
  <c r="N162" i="111" s="1"/>
  <c r="M163" i="111"/>
  <c r="M157" i="111" s="1"/>
  <c r="L163" i="111"/>
  <c r="L157" i="111" s="1"/>
  <c r="K163" i="111"/>
  <c r="K157" i="111" s="1"/>
  <c r="J163" i="111"/>
  <c r="J157" i="111" s="1"/>
  <c r="M162" i="111"/>
  <c r="I162" i="111"/>
  <c r="H162" i="111"/>
  <c r="G161" i="111"/>
  <c r="J160" i="111"/>
  <c r="G160" i="111" s="1"/>
  <c r="N159" i="111"/>
  <c r="M159" i="111"/>
  <c r="L159" i="111"/>
  <c r="K159" i="111"/>
  <c r="J159" i="111"/>
  <c r="I159" i="111"/>
  <c r="H159" i="111"/>
  <c r="N158" i="111"/>
  <c r="M158" i="111"/>
  <c r="J158" i="111"/>
  <c r="I158" i="111"/>
  <c r="I131" i="111" s="1"/>
  <c r="H158" i="111"/>
  <c r="N157" i="111"/>
  <c r="N156" i="111" s="1"/>
  <c r="I157" i="111"/>
  <c r="H157" i="111"/>
  <c r="H156" i="111"/>
  <c r="G155" i="111"/>
  <c r="G154" i="111"/>
  <c r="N153" i="111"/>
  <c r="M153" i="111"/>
  <c r="L153" i="111"/>
  <c r="K153" i="111"/>
  <c r="J153" i="111"/>
  <c r="I153" i="111"/>
  <c r="H153" i="111"/>
  <c r="G152" i="111"/>
  <c r="G151" i="111"/>
  <c r="N150" i="111"/>
  <c r="M150" i="111"/>
  <c r="L150" i="111"/>
  <c r="K150" i="111"/>
  <c r="J150" i="111"/>
  <c r="I150" i="111"/>
  <c r="H150" i="111"/>
  <c r="L149" i="111"/>
  <c r="G149" i="111" s="1"/>
  <c r="L148" i="111"/>
  <c r="G148" i="111" s="1"/>
  <c r="N147" i="111"/>
  <c r="M147" i="111"/>
  <c r="K147" i="111"/>
  <c r="J147" i="111"/>
  <c r="I147" i="111"/>
  <c r="H147" i="111"/>
  <c r="K146" i="111"/>
  <c r="J146" i="111"/>
  <c r="G146" i="111" s="1"/>
  <c r="K145" i="111"/>
  <c r="J145" i="111"/>
  <c r="N144" i="111"/>
  <c r="M144" i="111"/>
  <c r="I144" i="111"/>
  <c r="H144" i="111"/>
  <c r="K143" i="111"/>
  <c r="J143" i="111"/>
  <c r="N142" i="111"/>
  <c r="N130" i="111" s="1"/>
  <c r="M142" i="111"/>
  <c r="M141" i="111" s="1"/>
  <c r="L142" i="111"/>
  <c r="L141" i="111" s="1"/>
  <c r="K142" i="111"/>
  <c r="J142" i="111"/>
  <c r="I142" i="111"/>
  <c r="N141" i="111"/>
  <c r="H141" i="111"/>
  <c r="G140" i="111"/>
  <c r="G139" i="111"/>
  <c r="N138" i="111"/>
  <c r="M138" i="111"/>
  <c r="L138" i="111"/>
  <c r="K138" i="111"/>
  <c r="J138" i="111"/>
  <c r="I138" i="111"/>
  <c r="H138" i="111"/>
  <c r="G137" i="111"/>
  <c r="G136" i="111"/>
  <c r="N135" i="111"/>
  <c r="M135" i="111"/>
  <c r="L135" i="111"/>
  <c r="K135" i="111"/>
  <c r="J135" i="111"/>
  <c r="I135" i="111"/>
  <c r="H135" i="111"/>
  <c r="G134" i="111"/>
  <c r="J133" i="111"/>
  <c r="G133" i="111" s="1"/>
  <c r="N132" i="111"/>
  <c r="M132" i="111"/>
  <c r="L132" i="111"/>
  <c r="K132" i="111"/>
  <c r="I132" i="111"/>
  <c r="H132" i="111"/>
  <c r="N131" i="111"/>
  <c r="M131" i="111"/>
  <c r="J131" i="111"/>
  <c r="H131" i="111"/>
  <c r="I130" i="111"/>
  <c r="H130" i="111"/>
  <c r="G127" i="111"/>
  <c r="G126" i="111"/>
  <c r="M125" i="111"/>
  <c r="L125" i="111"/>
  <c r="K125" i="111"/>
  <c r="J125" i="111"/>
  <c r="I125" i="111"/>
  <c r="H125" i="111"/>
  <c r="G124" i="111"/>
  <c r="G123" i="111"/>
  <c r="M122" i="111"/>
  <c r="L122" i="111"/>
  <c r="K122" i="111"/>
  <c r="J122" i="111"/>
  <c r="I122" i="111"/>
  <c r="H122" i="111"/>
  <c r="G121" i="111"/>
  <c r="K120" i="111"/>
  <c r="G120" i="111" s="1"/>
  <c r="M119" i="111"/>
  <c r="L119" i="111"/>
  <c r="J119" i="111"/>
  <c r="I119" i="111"/>
  <c r="H119" i="111"/>
  <c r="G118" i="111"/>
  <c r="G117" i="111"/>
  <c r="M116" i="111"/>
  <c r="L116" i="111"/>
  <c r="K116" i="111"/>
  <c r="J116" i="111"/>
  <c r="I116" i="111"/>
  <c r="H116" i="111"/>
  <c r="G115" i="111"/>
  <c r="G114" i="111"/>
  <c r="M113" i="111"/>
  <c r="L113" i="111"/>
  <c r="K113" i="111"/>
  <c r="J113" i="111"/>
  <c r="I113" i="111"/>
  <c r="H113" i="111"/>
  <c r="G112" i="111"/>
  <c r="H111" i="111"/>
  <c r="G111" i="111" s="1"/>
  <c r="M110" i="111"/>
  <c r="L110" i="111"/>
  <c r="K110" i="111"/>
  <c r="J110" i="111"/>
  <c r="I110" i="111"/>
  <c r="H110" i="111"/>
  <c r="N109" i="111"/>
  <c r="M109" i="111" s="1"/>
  <c r="M108" i="111"/>
  <c r="L108" i="111" s="1"/>
  <c r="G106" i="111"/>
  <c r="G105" i="111"/>
  <c r="N104" i="111"/>
  <c r="M104" i="111"/>
  <c r="L104" i="111"/>
  <c r="K104" i="111"/>
  <c r="J104" i="111"/>
  <c r="I104" i="111"/>
  <c r="H104" i="111"/>
  <c r="K103" i="111"/>
  <c r="J103" i="111"/>
  <c r="I103" i="111"/>
  <c r="H103" i="111"/>
  <c r="K102" i="111"/>
  <c r="J102" i="111"/>
  <c r="I102" i="111"/>
  <c r="H102" i="111"/>
  <c r="H101" i="111" s="1"/>
  <c r="N101" i="111"/>
  <c r="M101" i="111"/>
  <c r="L101" i="111"/>
  <c r="J101" i="111"/>
  <c r="K100" i="111"/>
  <c r="J100" i="111"/>
  <c r="I100" i="111"/>
  <c r="N99" i="111"/>
  <c r="N97" i="111" s="1"/>
  <c r="M99" i="111"/>
  <c r="M97" i="111" s="1"/>
  <c r="K99" i="111"/>
  <c r="J99" i="111"/>
  <c r="I99" i="111"/>
  <c r="L97" i="111"/>
  <c r="H97" i="111"/>
  <c r="G96" i="111"/>
  <c r="G95" i="111"/>
  <c r="N94" i="111"/>
  <c r="M94" i="111"/>
  <c r="L94" i="111"/>
  <c r="K94" i="111"/>
  <c r="J94" i="111"/>
  <c r="I94" i="111"/>
  <c r="H94" i="111"/>
  <c r="G93" i="111"/>
  <c r="G92" i="111"/>
  <c r="N91" i="111"/>
  <c r="M91" i="111"/>
  <c r="L91" i="111"/>
  <c r="K91" i="111"/>
  <c r="J91" i="111"/>
  <c r="I91" i="111"/>
  <c r="H91" i="111"/>
  <c r="G90" i="111"/>
  <c r="G89" i="111"/>
  <c r="N88" i="111"/>
  <c r="M88" i="111"/>
  <c r="L88" i="111"/>
  <c r="K88" i="111"/>
  <c r="J88" i="111"/>
  <c r="I88" i="111"/>
  <c r="H88" i="111"/>
  <c r="G87" i="111"/>
  <c r="J86" i="111"/>
  <c r="G86" i="111" s="1"/>
  <c r="N84" i="111"/>
  <c r="M84" i="111"/>
  <c r="L84" i="111"/>
  <c r="K84" i="111"/>
  <c r="I84" i="111"/>
  <c r="H84" i="111"/>
  <c r="G83" i="111"/>
  <c r="G82" i="111"/>
  <c r="N81" i="111"/>
  <c r="M81" i="111"/>
  <c r="L81" i="111"/>
  <c r="K81" i="111"/>
  <c r="J81" i="111"/>
  <c r="I81" i="111"/>
  <c r="H81" i="111"/>
  <c r="N80" i="111"/>
  <c r="M79" i="111"/>
  <c r="G76" i="111"/>
  <c r="G75" i="111"/>
  <c r="N74" i="111"/>
  <c r="M74" i="111"/>
  <c r="L74" i="111"/>
  <c r="K74" i="111"/>
  <c r="J74" i="111"/>
  <c r="I74" i="111"/>
  <c r="H74" i="111"/>
  <c r="G73" i="111"/>
  <c r="G71" i="111" s="1"/>
  <c r="G72" i="111"/>
  <c r="N71" i="111"/>
  <c r="M71" i="111"/>
  <c r="L71" i="111"/>
  <c r="K71" i="111"/>
  <c r="J71" i="111"/>
  <c r="I71" i="111"/>
  <c r="H71" i="111"/>
  <c r="K70" i="111"/>
  <c r="G70" i="111" s="1"/>
  <c r="K69" i="111"/>
  <c r="G69" i="111" s="1"/>
  <c r="N68" i="111"/>
  <c r="M68" i="111"/>
  <c r="L68" i="111"/>
  <c r="J68" i="111"/>
  <c r="I68" i="111"/>
  <c r="H68" i="111"/>
  <c r="K67" i="111"/>
  <c r="J67" i="111"/>
  <c r="K66" i="111"/>
  <c r="K65" i="111" s="1"/>
  <c r="J66" i="111"/>
  <c r="J65" i="111" s="1"/>
  <c r="I66" i="111"/>
  <c r="N65" i="111"/>
  <c r="M65" i="111"/>
  <c r="L65" i="111"/>
  <c r="H65" i="111"/>
  <c r="K64" i="111"/>
  <c r="K39" i="111" s="1"/>
  <c r="J64" i="111"/>
  <c r="N63" i="111"/>
  <c r="N62" i="111" s="1"/>
  <c r="M63" i="111"/>
  <c r="L62" i="111"/>
  <c r="K63" i="111"/>
  <c r="J63" i="111"/>
  <c r="J62" i="111" s="1"/>
  <c r="I63" i="111"/>
  <c r="M62" i="111"/>
  <c r="I62" i="111"/>
  <c r="H62" i="111"/>
  <c r="G61" i="111"/>
  <c r="G60" i="111"/>
  <c r="N59" i="111"/>
  <c r="M59" i="111"/>
  <c r="L59" i="111"/>
  <c r="K59" i="111"/>
  <c r="J59" i="111"/>
  <c r="I59" i="111"/>
  <c r="H59" i="111"/>
  <c r="G58" i="111"/>
  <c r="L57" i="111"/>
  <c r="K57" i="111"/>
  <c r="K55" i="111" s="1"/>
  <c r="J57" i="111"/>
  <c r="N55" i="111"/>
  <c r="M55" i="111"/>
  <c r="L55" i="111"/>
  <c r="J55" i="111"/>
  <c r="I55" i="111"/>
  <c r="H55" i="111"/>
  <c r="G54" i="111"/>
  <c r="K53" i="111"/>
  <c r="G53" i="111" s="1"/>
  <c r="N51" i="111"/>
  <c r="M51" i="111"/>
  <c r="L51" i="111"/>
  <c r="J51" i="111"/>
  <c r="I51" i="111"/>
  <c r="H51" i="111"/>
  <c r="G50" i="111"/>
  <c r="U49" i="111"/>
  <c r="J49" i="111"/>
  <c r="G49" i="111" s="1"/>
  <c r="G48" i="111" s="1"/>
  <c r="N48" i="111"/>
  <c r="M48" i="111"/>
  <c r="L48" i="111"/>
  <c r="K48" i="111"/>
  <c r="I48" i="111"/>
  <c r="H48" i="111"/>
  <c r="L47" i="111"/>
  <c r="G47" i="111" s="1"/>
  <c r="J46" i="111"/>
  <c r="G46" i="111" s="1"/>
  <c r="N44" i="111"/>
  <c r="M44" i="111"/>
  <c r="L44" i="111"/>
  <c r="K44" i="111"/>
  <c r="I44" i="111"/>
  <c r="H44" i="111"/>
  <c r="G43" i="111"/>
  <c r="J42" i="111"/>
  <c r="G42" i="111" s="1"/>
  <c r="N40" i="111"/>
  <c r="M40" i="111"/>
  <c r="L40" i="111"/>
  <c r="K40" i="111"/>
  <c r="I40" i="111"/>
  <c r="H40" i="111"/>
  <c r="N39" i="111"/>
  <c r="M39" i="111"/>
  <c r="J39" i="111"/>
  <c r="I39" i="111"/>
  <c r="H39" i="111"/>
  <c r="M38" i="111"/>
  <c r="I38" i="111"/>
  <c r="H38" i="111"/>
  <c r="K35" i="111"/>
  <c r="J35" i="111"/>
  <c r="K34" i="111"/>
  <c r="J34" i="111"/>
  <c r="N33" i="111"/>
  <c r="M33" i="111"/>
  <c r="L33" i="111"/>
  <c r="I33" i="111"/>
  <c r="H33" i="111"/>
  <c r="L32" i="111"/>
  <c r="L29" i="111" s="1"/>
  <c r="K32" i="111"/>
  <c r="K29" i="111" s="1"/>
  <c r="J32" i="111"/>
  <c r="J29" i="111" s="1"/>
  <c r="I32" i="111"/>
  <c r="I29" i="111" s="1"/>
  <c r="K31" i="111"/>
  <c r="K28" i="111" s="1"/>
  <c r="J31" i="111"/>
  <c r="I31" i="111"/>
  <c r="I28" i="111" s="1"/>
  <c r="N30" i="111"/>
  <c r="N28" i="111" s="1"/>
  <c r="M30" i="111"/>
  <c r="M28" i="111" s="1"/>
  <c r="H30" i="111"/>
  <c r="N29" i="111"/>
  <c r="M29" i="111"/>
  <c r="H29" i="111"/>
  <c r="J28" i="111"/>
  <c r="H28" i="111"/>
  <c r="G275" i="111" l="1"/>
  <c r="G277" i="111"/>
  <c r="N129" i="111"/>
  <c r="I129" i="111"/>
  <c r="L130" i="111"/>
  <c r="H37" i="111"/>
  <c r="N38" i="111"/>
  <c r="N37" i="111" s="1"/>
  <c r="J84" i="111"/>
  <c r="G91" i="111"/>
  <c r="G132" i="111"/>
  <c r="H175" i="111"/>
  <c r="L187" i="111"/>
  <c r="I253" i="111"/>
  <c r="K253" i="111"/>
  <c r="M253" i="111"/>
  <c r="G255" i="111"/>
  <c r="L253" i="111"/>
  <c r="G259" i="111"/>
  <c r="I262" i="111"/>
  <c r="G265" i="111"/>
  <c r="K275" i="111"/>
  <c r="K276" i="111"/>
  <c r="G276" i="111" s="1"/>
  <c r="K277" i="111"/>
  <c r="L30" i="111"/>
  <c r="H129" i="111"/>
  <c r="L28" i="111"/>
  <c r="G28" i="111" s="1"/>
  <c r="K27" i="111"/>
  <c r="G35" i="111"/>
  <c r="J38" i="111"/>
  <c r="J37" i="111" s="1"/>
  <c r="G40" i="111"/>
  <c r="J44" i="111"/>
  <c r="N79" i="111"/>
  <c r="N287" i="111" s="1"/>
  <c r="J97" i="111"/>
  <c r="G100" i="111"/>
  <c r="G116" i="111"/>
  <c r="J132" i="111"/>
  <c r="G142" i="111"/>
  <c r="K141" i="111"/>
  <c r="G143" i="111"/>
  <c r="J144" i="111"/>
  <c r="G145" i="111"/>
  <c r="G144" i="111" s="1"/>
  <c r="I156" i="111"/>
  <c r="J156" i="111"/>
  <c r="G181" i="111"/>
  <c r="G192" i="111"/>
  <c r="N206" i="111"/>
  <c r="I206" i="111"/>
  <c r="M225" i="111"/>
  <c r="H225" i="111"/>
  <c r="G240" i="111"/>
  <c r="K243" i="111"/>
  <c r="H253" i="111"/>
  <c r="I27" i="111"/>
  <c r="L156" i="111"/>
  <c r="G158" i="111"/>
  <c r="K175" i="111"/>
  <c r="J175" i="111"/>
  <c r="N288" i="111"/>
  <c r="J30" i="111"/>
  <c r="G32" i="111"/>
  <c r="J33" i="111"/>
  <c r="G34" i="111"/>
  <c r="G33" i="111" s="1"/>
  <c r="K33" i="111"/>
  <c r="I37" i="111"/>
  <c r="K38" i="111"/>
  <c r="K37" i="111" s="1"/>
  <c r="M37" i="111"/>
  <c r="L39" i="111"/>
  <c r="G39" i="111" s="1"/>
  <c r="G44" i="111"/>
  <c r="J48" i="111"/>
  <c r="G51" i="111"/>
  <c r="G59" i="111"/>
  <c r="G63" i="111"/>
  <c r="K62" i="111"/>
  <c r="K97" i="111"/>
  <c r="G103" i="111"/>
  <c r="G104" i="111"/>
  <c r="G119" i="111"/>
  <c r="G122" i="111"/>
  <c r="G125" i="111"/>
  <c r="J130" i="111"/>
  <c r="J129" i="111" s="1"/>
  <c r="J141" i="111"/>
  <c r="L147" i="111"/>
  <c r="K162" i="111"/>
  <c r="G163" i="111"/>
  <c r="L162" i="111"/>
  <c r="G167" i="111"/>
  <c r="L176" i="111"/>
  <c r="L175" i="111" s="1"/>
  <c r="G188" i="111"/>
  <c r="K187" i="111"/>
  <c r="G189" i="111"/>
  <c r="J190" i="111"/>
  <c r="G191" i="111"/>
  <c r="G190" i="111" s="1"/>
  <c r="K190" i="111"/>
  <c r="G196" i="111"/>
  <c r="G202" i="111"/>
  <c r="K207" i="111"/>
  <c r="K206" i="111" s="1"/>
  <c r="M207" i="111"/>
  <c r="M206" i="111" s="1"/>
  <c r="J208" i="111"/>
  <c r="J206" i="111" s="1"/>
  <c r="I227" i="111"/>
  <c r="I225" i="111" s="1"/>
  <c r="G231" i="111"/>
  <c r="I234" i="111"/>
  <c r="G243" i="111"/>
  <c r="G254" i="111"/>
  <c r="N27" i="111"/>
  <c r="M27" i="111"/>
  <c r="H27" i="111"/>
  <c r="J27" i="111"/>
  <c r="G31" i="111"/>
  <c r="K30" i="111"/>
  <c r="K51" i="111"/>
  <c r="G57" i="111"/>
  <c r="G55" i="111" s="1"/>
  <c r="G66" i="111"/>
  <c r="G74" i="111"/>
  <c r="G81" i="111"/>
  <c r="G84" i="111"/>
  <c r="G88" i="111"/>
  <c r="G94" i="111"/>
  <c r="G110" i="111"/>
  <c r="G113" i="111"/>
  <c r="K119" i="111"/>
  <c r="G228" i="111"/>
  <c r="G138" i="111"/>
  <c r="G153" i="111"/>
  <c r="J162" i="111"/>
  <c r="G164" i="111"/>
  <c r="J165" i="111"/>
  <c r="G166" i="111"/>
  <c r="K165" i="111"/>
  <c r="G171" i="111"/>
  <c r="G218" i="111"/>
  <c r="G256" i="111"/>
  <c r="G249" i="111"/>
  <c r="G68" i="111"/>
  <c r="L27" i="111"/>
  <c r="G38" i="111"/>
  <c r="J40" i="111"/>
  <c r="G64" i="111"/>
  <c r="G67" i="111"/>
  <c r="K68" i="111"/>
  <c r="G99" i="111"/>
  <c r="G97" i="111" s="1"/>
  <c r="G102" i="111"/>
  <c r="I101" i="111"/>
  <c r="K101" i="111"/>
  <c r="G135" i="111"/>
  <c r="G141" i="111"/>
  <c r="G157" i="111"/>
  <c r="G159" i="111"/>
  <c r="K131" i="111"/>
  <c r="G168" i="111"/>
  <c r="G176" i="111"/>
  <c r="G178" i="111"/>
  <c r="I187" i="111"/>
  <c r="J187" i="111"/>
  <c r="G193" i="111"/>
  <c r="G199" i="111"/>
  <c r="H206" i="111"/>
  <c r="G209" i="111"/>
  <c r="G213" i="111"/>
  <c r="G212" i="111" s="1"/>
  <c r="G217" i="111"/>
  <c r="G215" i="111" s="1"/>
  <c r="K144" i="111"/>
  <c r="G147" i="111"/>
  <c r="G150" i="111"/>
  <c r="G187" i="111"/>
  <c r="G226" i="111"/>
  <c r="K227" i="111"/>
  <c r="K225" i="111" s="1"/>
  <c r="G234" i="111"/>
  <c r="K247" i="111"/>
  <c r="K248" i="111"/>
  <c r="G248" i="111" s="1"/>
  <c r="K249" i="111"/>
  <c r="G262" i="111"/>
  <c r="G268" i="111"/>
  <c r="G177" i="111"/>
  <c r="K108" i="111"/>
  <c r="L79" i="111"/>
  <c r="L109" i="111"/>
  <c r="K109" i="111" s="1"/>
  <c r="M80" i="111"/>
  <c r="M78" i="111" s="1"/>
  <c r="K130" i="111"/>
  <c r="K156" i="111"/>
  <c r="M130" i="111"/>
  <c r="M129" i="111" s="1"/>
  <c r="M156" i="111"/>
  <c r="G156" i="111"/>
  <c r="G29" i="111"/>
  <c r="I30" i="111"/>
  <c r="I65" i="111"/>
  <c r="I97" i="111"/>
  <c r="M107" i="111"/>
  <c r="L131" i="111"/>
  <c r="L129" i="111" s="1"/>
  <c r="I141" i="111"/>
  <c r="J215" i="111"/>
  <c r="G30" i="111" l="1"/>
  <c r="N286" i="111"/>
  <c r="G274" i="111"/>
  <c r="M288" i="111"/>
  <c r="G208" i="111"/>
  <c r="G62" i="111"/>
  <c r="G162" i="111"/>
  <c r="G253" i="111"/>
  <c r="K274" i="111"/>
  <c r="L37" i="111"/>
  <c r="N78" i="111"/>
  <c r="L287" i="111"/>
  <c r="G175" i="111"/>
  <c r="G101" i="111"/>
  <c r="G37" i="111"/>
  <c r="G65" i="111"/>
  <c r="G207" i="111"/>
  <c r="G206" i="111" s="1"/>
  <c r="G165" i="111"/>
  <c r="G27" i="111"/>
  <c r="K246" i="111"/>
  <c r="G227" i="111"/>
  <c r="G225" i="111" s="1"/>
  <c r="G247" i="111"/>
  <c r="G246" i="111" s="1"/>
  <c r="K79" i="111"/>
  <c r="J108" i="111"/>
  <c r="K107" i="111"/>
  <c r="L80" i="111"/>
  <c r="L288" i="111" s="1"/>
  <c r="L286" i="111" s="1"/>
  <c r="M287" i="111"/>
  <c r="M286" i="111" s="1"/>
  <c r="G130" i="111"/>
  <c r="K129" i="111"/>
  <c r="J109" i="111"/>
  <c r="K80" i="111"/>
  <c r="K288" i="111" s="1"/>
  <c r="G131" i="111"/>
  <c r="L107" i="111"/>
  <c r="I109" i="111" l="1"/>
  <c r="J80" i="111"/>
  <c r="J288" i="111" s="1"/>
  <c r="K78" i="111"/>
  <c r="K287" i="111"/>
  <c r="K286" i="111" s="1"/>
  <c r="L78" i="111"/>
  <c r="G129" i="111"/>
  <c r="I108" i="111"/>
  <c r="J107" i="111"/>
  <c r="J79" i="111"/>
  <c r="J78" i="111" l="1"/>
  <c r="J287" i="111"/>
  <c r="J286" i="111" s="1"/>
  <c r="I79" i="111"/>
  <c r="H108" i="111"/>
  <c r="I107" i="111"/>
  <c r="H109" i="111"/>
  <c r="I80" i="111"/>
  <c r="I288" i="111" s="1"/>
  <c r="G108" i="111" l="1"/>
  <c r="H107" i="111"/>
  <c r="H79" i="111"/>
  <c r="I78" i="111"/>
  <c r="I287" i="111"/>
  <c r="I286" i="111" s="1"/>
  <c r="G109" i="111"/>
  <c r="H80" i="111"/>
  <c r="G80" i="111" l="1"/>
  <c r="H288" i="111"/>
  <c r="G288" i="111" s="1"/>
  <c r="G79" i="111"/>
  <c r="G78" i="111" s="1"/>
  <c r="H78" i="111"/>
  <c r="H287" i="111"/>
  <c r="G107" i="111"/>
  <c r="G287" i="111" l="1"/>
  <c r="G286" i="111" s="1"/>
  <c r="H286" i="111"/>
</calcChain>
</file>

<file path=xl/sharedStrings.xml><?xml version="1.0" encoding="utf-8"?>
<sst xmlns="http://schemas.openxmlformats.org/spreadsheetml/2006/main" count="1138" uniqueCount="146">
  <si>
    <t xml:space="preserve"> -</t>
  </si>
  <si>
    <t xml:space="preserve">Мероприятие 1:
Подписка на периодические издания  
</t>
  </si>
  <si>
    <t xml:space="preserve"> X  </t>
  </si>
  <si>
    <t xml:space="preserve">  X  </t>
  </si>
  <si>
    <t>X</t>
  </si>
  <si>
    <t xml:space="preserve">  X   </t>
  </si>
  <si>
    <t xml:space="preserve">Мероприятие 3
Проведение мероприятий
</t>
  </si>
  <si>
    <t xml:space="preserve">Мероприятие 6
Содержание библиотек
</t>
  </si>
  <si>
    <t xml:space="preserve">Мероприятие 4:
Поддержка одаренных детей
</t>
  </si>
  <si>
    <t xml:space="preserve"> X   </t>
  </si>
  <si>
    <t xml:space="preserve">   X   </t>
  </si>
  <si>
    <t>-</t>
  </si>
  <si>
    <t>Казенное учреждение «Центр финансово-экономического  развития и ресурсного обеспечения учреждений культуры Любинского муниципального района Омской области»</t>
  </si>
  <si>
    <t xml:space="preserve">Итого по            
подпрограмме 2     
муниципальной    
программы           </t>
  </si>
  <si>
    <t>Цель подпрограммы 2: муниципальной программы   
Создание благоприятных условий для укрепления единого культурного пространства, развития культурного и духовного потенциала населения, сохранения культурного наследия Любинского района и обеспечения свободы творчества и прав граждан на участие в культурной жизни.</t>
  </si>
  <si>
    <t>№</t>
  </si>
  <si>
    <t>Наименование показателя</t>
  </si>
  <si>
    <t>Срок реализации</t>
  </si>
  <si>
    <t>Финансовое обеспечение</t>
  </si>
  <si>
    <t xml:space="preserve">Целевые индикаторы реализации мероприятий (группы мероприятий) государственной </t>
  </si>
  <si>
    <t>программы</t>
  </si>
  <si>
    <t>Источник</t>
  </si>
  <si>
    <t>Объем (рублей)</t>
  </si>
  <si>
    <t>Наименование</t>
  </si>
  <si>
    <t>Единица</t>
  </si>
  <si>
    <t>Значение</t>
  </si>
  <si>
    <t>Всего</t>
  </si>
  <si>
    <t>в т.ч. по годам реализации муниципальной</t>
  </si>
  <si>
    <t>измерения</t>
  </si>
  <si>
    <t>в т.ч. по годам реализации муниципальной программы</t>
  </si>
  <si>
    <t>с</t>
  </si>
  <si>
    <t>по</t>
  </si>
  <si>
    <t>Х</t>
  </si>
  <si>
    <t>Всего, из них расходы за счёт:</t>
  </si>
  <si>
    <t>1.Налоговых и неналоговых доходов, поступлений нецелевого характера из областного бюджета</t>
  </si>
  <si>
    <t>2.Поступлений целевого характера из областного бюджета</t>
  </si>
  <si>
    <t>0,00</t>
  </si>
  <si>
    <t>Бюджетное учреждение Любинского муниципального района «Центр культуры и искусства Любинского муниципального района»</t>
  </si>
  <si>
    <t>Мероприятие 1:
Обеспечение доступа населения к музейным предметам и музейным коллекциям</t>
  </si>
  <si>
    <t>Основное  мероприятие 5:
Предоставление дополнительного образования детям</t>
  </si>
  <si>
    <t>Задача 2: Организация библиотечного  обслуживания населения Любинского муниципального района</t>
  </si>
  <si>
    <t xml:space="preserve">Основное мероприятие 3:
Осуществление культурно-досугового обслуживания населения Любинского муниципального района
</t>
  </si>
  <si>
    <t>Задача 1:
Осуществление финансово-экономического и ресурсного обеспечения учреждений культуры Любинского муниципального района</t>
  </si>
  <si>
    <t>Задача 5      
подпрограммы 2 
муниципальной программы:     
Предоставление дополнительного образования детям в образовательных учреждениях дополнительного образования детей в сфере культуры</t>
  </si>
  <si>
    <t xml:space="preserve">Основное        
мероприятие 2:
Осуществление  библиотечного, библиографического и  информационного  обслуживания населения Любинского муниципального района
   </t>
  </si>
  <si>
    <t>Задача 6      
подпрограммы 2 
муниципальной программы:     
                                                                          Показ кинофильмов</t>
  </si>
  <si>
    <t xml:space="preserve">Подпрограмма 2: «Развитие отрасли «Культура» Любинского
муниципального района Омской области на 2019-2025 годы»
</t>
  </si>
  <si>
    <t xml:space="preserve">Основное мероприятие 1:
Осуществление финансово-экономического и хозяйственного обеспечения учреждений  культуры Любинского муниципального района </t>
  </si>
  <si>
    <t>Мероприятие 1:
Финансово-экономическое и ресурсное обеспечение учреждений культуры Любинского муниципального района</t>
  </si>
  <si>
    <t xml:space="preserve">Мероприятие 4
Обеспечение широкополосного доступа к сети интернет
</t>
  </si>
  <si>
    <t xml:space="preserve">Мероприятие 5
Выплата денежного поощрения лучшим муниципальным учреждениям культуры, находящимся на территориях сельских поселений и их работникам
</t>
  </si>
  <si>
    <t xml:space="preserve">Мероприятие 7
Материально-техническое оснащение учреждений
</t>
  </si>
  <si>
    <t>Мероприятие 8 :                Реализация прочих мероприятий</t>
  </si>
  <si>
    <t>Задача 3:        
подпрограммы 2 
муниципальной программы:     
Организация культурно-досугового обслуживания населения Любинского муниципального района</t>
  </si>
  <si>
    <t xml:space="preserve">Мероприятие 2:
Проведение районного смотра-конкурса "Поет село родное"
</t>
  </si>
  <si>
    <t xml:space="preserve">Мероприятие 3:
Проведение мероприятий к памятным датам, профессиональным и социальным праздникам 
</t>
  </si>
  <si>
    <t xml:space="preserve">Мероприятие 5:
Выплата денежного поощрения лучшим муниципальным учреждениям культуры, находящимся на территориях сельских поселений и их работникам
</t>
  </si>
  <si>
    <t xml:space="preserve">Мероприятие 6:
Содержание культурно-досуговых учреждений
</t>
  </si>
  <si>
    <t xml:space="preserve">Мероприятие 7:
Материально-техническое оснащение учреждений
</t>
  </si>
  <si>
    <t>Мероприятие 8:                                                Реализация прочих мероприятий</t>
  </si>
  <si>
    <t>Мероприятие 2:                                             Сохранение и популяризация объектов культурного наследия</t>
  </si>
  <si>
    <t>Основное мероприятие  6:                      Предоставление услуг культурно-досугового центра "Россия"</t>
  </si>
  <si>
    <t>увеличение численности посещений муниципальных библиотек Любинского района (по сравнению с предыдущим годом)</t>
  </si>
  <si>
    <t>%</t>
  </si>
  <si>
    <t>увеличение численности посещений культурно-досуговых мероприятий, проводимых на территории района (по сравнению с предыдущим годом)</t>
  </si>
  <si>
    <t>увеличение численности посещений муниципального музея (по сравнению с предыдущим годом)</t>
  </si>
  <si>
    <t>доля детей, получающих услуги в муниципальных учреждениях дополнительного образования детей Любинского района в сфере культуры, в общей численности детей, проживающих на территории района</t>
  </si>
  <si>
    <t>увеличение численности посещений киносеансов (по сравнению с предыдущим годом)</t>
  </si>
  <si>
    <t>увеличение численности посещений мероприятий ЦНК "Кладезь" (по сравнению с предыдущим годом)</t>
  </si>
  <si>
    <t xml:space="preserve">Соисполнитель, исполнитель основного мероприятия, исполнитель ведомственной целевой подпрограммы, исполнитель
</t>
  </si>
  <si>
    <t>Мероприятие 4:                     Содержание музея</t>
  </si>
  <si>
    <t xml:space="preserve">Мероприятие 3:                Подготовка и проведение мероприятий </t>
  </si>
  <si>
    <t>Мероприятие 5:             Материально-техническое оснащение учреждения</t>
  </si>
  <si>
    <t>Мероприятие 6:                 Реализация прочих мероприятий</t>
  </si>
  <si>
    <t>Мероприятие 1
Организация обучения по программам дополнительного образования различной направленности</t>
  </si>
  <si>
    <t>Мероприятие 2
Поддержка одаренных учащихся</t>
  </si>
  <si>
    <t>Мероприятие 3
Участие в конкурсах и фестивалях различного уровня</t>
  </si>
  <si>
    <t>Мероприятие 6
Реализация прочих мероприятий</t>
  </si>
  <si>
    <t>Мероприятие 5
Материально-техническое оснащение учреждений</t>
  </si>
  <si>
    <t>Мероприятие 4
Содержание учреждений дополнительного образования</t>
  </si>
  <si>
    <t xml:space="preserve">Мероприятие 1:                         Участие творческих коллективов и исполнителей муниципального района в областных праздниках, фестивалях 
</t>
  </si>
  <si>
    <t>Мероприятие 1
Организация кинообслуживания населения района</t>
  </si>
  <si>
    <t>Мероприятие 2
Содержание КДЦ "Россия"</t>
  </si>
  <si>
    <t>Мероприятие 3
Материально-техническое оснащение учреждения</t>
  </si>
  <si>
    <t>Мероприятие 4
Реализация прочих мероприятий</t>
  </si>
  <si>
    <t>Мероприятие 7:                      Предоставление услуг Центра национальных культур "Кладезь"</t>
  </si>
  <si>
    <t>Мероприятие 7.1
Организация работы по сохранению и развитию традиционных народных культур</t>
  </si>
  <si>
    <t>Мероприятие 7.2
Содержание ЦНК "Кладезь"</t>
  </si>
  <si>
    <t>Мероприятие 7.3
Материально-техническое оснащение учреждения</t>
  </si>
  <si>
    <t>Мероприятие 7. 4
Реализация прочих мероприятий</t>
  </si>
  <si>
    <t>Основное мероприятие  4:                      Предоставление услуг историко-краеведческого музея и Центра национальных культур "Кладезь"</t>
  </si>
  <si>
    <t>Муниципальной программы «Развитие социально-культурной сферы Любинского муниципального района Омской области» на 2019 – 2025 годы</t>
  </si>
  <si>
    <t>Бюджетное образовательное учреждение дополнительного образования Любинского муниципального района Омской области  «Детская школа искусств»</t>
  </si>
  <si>
    <t>Мероприятие 9:                                               Капитальный ремонт здания Увало-Ядринского сельского Дома культуры Любинского муниципального района Омской области</t>
  </si>
  <si>
    <t>Мероприятие 1
Государственная поддержка отрасли культура (модернизация учреждений культурно-досугового типа в сельской местности)                          Капитальный ремонт Увало-Ядринского сельского Дома культуры</t>
  </si>
  <si>
    <t xml:space="preserve"> в т.ч. 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 </t>
  </si>
  <si>
    <t xml:space="preserve">в т.ч.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
</t>
  </si>
  <si>
    <t>в т.ч.  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</si>
  <si>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в т.ч.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</si>
  <si>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в т.ч.   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</si>
  <si>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 xml:space="preserve">в т.ч. 
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
</t>
  </si>
  <si>
    <t xml:space="preserve">Мероприятие 3
Государственная поддержка отрасли культура (обеспечение учреждений культуры специализированным автотранспортом для обслуживания населения, в том числе сельского населения)  Приобретение для учреждений культуры передвижных многофункциональных центров (автоклубов)                               </t>
  </si>
  <si>
    <t>Мероприятие 4          Государственная поддержка отрасли культура    (приобретение музыкальных инструментов, оборудования и материалов для муниципальных детских школ искусств по видам искусств)                    Приобретение музыкальных инструментов, оборудования и материалов для детской школы искусств</t>
  </si>
  <si>
    <t>Мероприятие 7
Софинансирование расходов на модернизацию путем капитального ремонта муниципальных детских школ искусств по видам искусств.   Капитальный  ремонт здания  детской школы искусств, расположенного по адресу: Омская область, Любинский район, р.п. Любинский, ул. Победы, 12 Литера "А"</t>
  </si>
  <si>
    <t xml:space="preserve">Мероприятие 5
Государственная поддержка отрасли культура (софинансирование расходов на модернизацию путем капитального ремонта муниципальных детских школ искусств по видам искусств)                               </t>
  </si>
  <si>
    <t>Мероприятие 2
Государственная поддержка отрасли культура (модернизация учреждений культурно-досугового типа в сельской местности)                                   Капитальный ремонт Северо-Любинского сельского Дома культуры</t>
  </si>
  <si>
    <t xml:space="preserve"> СТРУКТУРА</t>
  </si>
  <si>
    <t xml:space="preserve">Мероприятие 10:                                                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расходов на обеспечение развития и укрепления материально-технической базы муниципальных учреждений культурно-досугового типа)         </t>
  </si>
  <si>
    <t xml:space="preserve">Мероприятие 11:                                            Софинансирование расходов на ремонт и материально-техническое оснащение объектов, находящихся в муниципальной собственности                                  </t>
  </si>
  <si>
    <t xml:space="preserve">Мероприятие 2
Комплектование книжных фондов. Комплектование книжных фондов общедоступных (публичных) библиотек муниципальных образований Омской области  
</t>
  </si>
  <si>
    <t xml:space="preserve">Мероприятие 12:                                            Развитие сети учреждений культурно-досугового типа.                                  Капитальный ремонт Любино-Малоросского сельского Дома культуры.  </t>
  </si>
  <si>
    <t>в т.ч.                                      Государственная поддержка отрасли культуры за счет средств резервного фонда Правительства Российской Федерации (комплектование книжных фондов библиотек муниципальных образований Омской области)</t>
  </si>
  <si>
    <t>обновляемость книжных фондов общедоступных (публичных) библиотек муниципальных образований Омской области</t>
  </si>
  <si>
    <t>численность участников клубных формирований</t>
  </si>
  <si>
    <t>чел</t>
  </si>
  <si>
    <t>количество муниципальных учреждений в сфере культуры, в которых был проведен ремонт</t>
  </si>
  <si>
    <t>Реконструированы и (или) капитально отремонтированы региональные и муниципальные детские школы искусств по видам искусств</t>
  </si>
  <si>
    <t>Оснащены образовательные учреждения в сфере культуры (детские школы искусств по видам искусств и училищ) музыкальными инструментами, оборудованием и учебными материалами</t>
  </si>
  <si>
    <t>Приобретены передвижные многофункциональные культурные центры (автоклубы) для обслуживания сельского населения субъектов Российской Федерации</t>
  </si>
  <si>
    <t>Доля работников муниципальных учреждений в сфере культуры, которым обеспечены гарантии</t>
  </si>
  <si>
    <t>соотношение средней заработной платы работников муниципальных учреждений культуры 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Омской области</t>
  </si>
  <si>
    <t>соотношение средней заработной платы педагогических работников муниципальных организаций дополнительного образования в сфере культуры и средней заработной платы учителей в Омской области в соответствии с целевыми показателями, установленными правовыми актами Правительства Омской области на соответствующий год</t>
  </si>
  <si>
    <t>Количество посещений муниципальных учреждений культуры по отношению к уровню 2010 года</t>
  </si>
  <si>
    <t>Количество муниципальных учреждений в сфере культуры, в которых проведен капитальный ремонт</t>
  </si>
  <si>
    <t>Построены (реконструированы) и (или) капитально отремонтированы культурно-досуго-вые организации в сельской местности</t>
  </si>
  <si>
    <t>Основное мероприятие  7:                   Реализация    федерального проекта "Культурная среда"</t>
  </si>
  <si>
    <t>Основное мероприятие  8:                   Реализация    федерального проекта "Творческие люди"</t>
  </si>
  <si>
    <t>Мероприятие 1
Государственная поддержка отрасли культура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</si>
  <si>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 xml:space="preserve">человек   </t>
  </si>
  <si>
    <t>единица</t>
  </si>
  <si>
    <t xml:space="preserve">Мероприятие 6
Государственная поддержка отрасли культура (развитие сети учреждений культурно-досугового типа)                               </t>
  </si>
  <si>
    <t xml:space="preserve">Оказана государственная поддержка лучшим работникам сельских учреждений культуры.              Оказана государственная поддержка лучшим сельским учреждениям культуры        </t>
  </si>
  <si>
    <t xml:space="preserve">Мероприятие 7.1
Софинансирование расходов на ремонт и материально-техническое оснащение объектов, находящихся в муниципальной собственности
</t>
  </si>
  <si>
    <t>Количество муниципальных учреждений в сфере культуры, в которых был проведен ремонт.      Количество муниципальных учреждений в сфере культуры, в которых произведено материально-техническое оснащение</t>
  </si>
  <si>
    <t>Мероприятие 13:                                                                            Развитие сети учреждений культурно-досугового типа. Капитальный ремонт Казанского СДК</t>
  </si>
  <si>
    <t xml:space="preserve">Мероприятие 5.1
Софинансирование расходов на ремонт и материально-техническое оснащение объектов, находящихся в муниципальной собственности
</t>
  </si>
  <si>
    <t xml:space="preserve">Основное мероприятие  9 :                   Реализация    инициативных проектов в сфере культуры </t>
  </si>
  <si>
    <t>Количество реализованных инициативных проектов в сфере культуры на территории муниципального образования</t>
  </si>
  <si>
    <t>Еди-ница</t>
  </si>
  <si>
    <t xml:space="preserve">  </t>
  </si>
  <si>
    <t>Задача 8
подпрограммы 2 
муниципальной программы:     
                                                                          Реализация инициативных проектов</t>
  </si>
  <si>
    <t>Мероприятие 1
Реализация    инициативных проектов в сфере культуры  на территориях муниципальных образований Омской области</t>
  </si>
  <si>
    <t>Мероприятие 14:                                                                            Развитие сети учреждений культурно-досугового типа. Капитальный ремонт Красноярского  ДК</t>
  </si>
  <si>
    <t>Задача 7    
подпрограммы 2 
муниципальной программы:     
Реализация национального проекта "Культура"</t>
  </si>
  <si>
    <t>Задача 4                                     Предоставление услуг муниципальных музеев, доступ населения к музейным ценностям. Содействие сохранению и развитию национальных культур народов, проживающих на территории  Любинского муниципального района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</si>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</sst>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\ #,##0.00&quot;    &quot;;\-#,##0.00&quot;    &quot;;&quot; -&quot;#&quot;    &quot;;@\ "/>
    <numFmt numFmtId="166" formatCode="#,##0.00_ ;\-#,##0.00\ "/>
    <numFmt numFmtId="167" formatCode="#,##0.00_р_."/>
    <numFmt numFmtId="168" formatCode="0.0_ ;\-0.0\ 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6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2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1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164" fontId="1" fillId="0" borderId="0" applyFill="0" applyBorder="0" applyAlignment="0" applyProtection="0"/>
    <xf numFmtId="0" fontId="4" fillId="0" borderId="0"/>
    <xf numFmtId="0" fontId="1" fillId="0" borderId="0"/>
    <xf numFmtId="0" fontId="9" fillId="0" borderId="0"/>
  </cellStyleXfs>
  <cellXfs count="212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2" fillId="0" borderId="0" xfId="1" applyAlignment="1"/>
    <xf numFmtId="0" fontId="2" fillId="0" borderId="0" xfId="1" applyAlignment="1">
      <alignment horizontal="center" vertical="center"/>
    </xf>
    <xf numFmtId="0" fontId="2" fillId="0" borderId="0" xfId="1" applyBorder="1"/>
    <xf numFmtId="0" fontId="3" fillId="0" borderId="0" xfId="1" applyFont="1" applyAlignment="1">
      <alignment horizontal="center" vertical="center"/>
    </xf>
    <xf numFmtId="0" fontId="2" fillId="3" borderId="0" xfId="1" applyFill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0" fontId="5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/>
    <xf numFmtId="0" fontId="7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0" fontId="10" fillId="5" borderId="3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vertical="center" wrapText="1"/>
    </xf>
    <xf numFmtId="0" fontId="8" fillId="3" borderId="7" xfId="1" applyFont="1" applyFill="1" applyBorder="1" applyAlignment="1">
      <alignment horizontal="center"/>
    </xf>
    <xf numFmtId="0" fontId="10" fillId="5" borderId="3" xfId="1" applyFont="1" applyFill="1" applyBorder="1" applyAlignment="1">
      <alignment horizontal="center" vertical="center" wrapText="1"/>
    </xf>
    <xf numFmtId="165" fontId="10" fillId="5" borderId="3" xfId="1" applyNumberFormat="1" applyFont="1" applyFill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vertical="center" wrapText="1"/>
    </xf>
    <xf numFmtId="0" fontId="8" fillId="3" borderId="0" xfId="1" applyFont="1" applyFill="1"/>
    <xf numFmtId="0" fontId="10" fillId="5" borderId="4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wrapText="1"/>
    </xf>
    <xf numFmtId="165" fontId="10" fillId="5" borderId="2" xfId="1" applyNumberFormat="1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0" fontId="8" fillId="3" borderId="0" xfId="1" applyFont="1" applyFill="1" applyBorder="1"/>
    <xf numFmtId="167" fontId="10" fillId="5" borderId="2" xfId="1" applyNumberFormat="1" applyFont="1" applyFill="1" applyBorder="1" applyAlignment="1">
      <alignment horizontal="center" vertical="center" wrapText="1"/>
    </xf>
    <xf numFmtId="167" fontId="10" fillId="3" borderId="2" xfId="1" applyNumberFormat="1" applyFont="1" applyFill="1" applyBorder="1" applyAlignment="1">
      <alignment horizontal="center" vertical="center" wrapText="1"/>
    </xf>
    <xf numFmtId="4" fontId="12" fillId="5" borderId="2" xfId="2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167" fontId="10" fillId="5" borderId="3" xfId="1" applyNumberFormat="1" applyFont="1" applyFill="1" applyBorder="1" applyAlignment="1">
      <alignment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/>
    <xf numFmtId="167" fontId="10" fillId="5" borderId="16" xfId="1" applyNumberFormat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167" fontId="10" fillId="5" borderId="24" xfId="1" applyNumberFormat="1" applyFont="1" applyFill="1" applyBorder="1" applyAlignment="1">
      <alignment horizontal="center" vertical="center" wrapText="1"/>
    </xf>
    <xf numFmtId="167" fontId="10" fillId="5" borderId="3" xfId="1" applyNumberFormat="1" applyFont="1" applyFill="1" applyBorder="1" applyAlignment="1">
      <alignment horizontal="center" vertical="center" wrapText="1"/>
    </xf>
    <xf numFmtId="167" fontId="10" fillId="5" borderId="14" xfId="1" applyNumberFormat="1" applyFont="1" applyFill="1" applyBorder="1" applyAlignment="1">
      <alignment horizontal="center" vertical="center" wrapText="1"/>
    </xf>
    <xf numFmtId="167" fontId="10" fillId="5" borderId="25" xfId="1" applyNumberFormat="1" applyFont="1" applyFill="1" applyBorder="1" applyAlignment="1">
      <alignment horizontal="center" vertical="center" wrapText="1"/>
    </xf>
    <xf numFmtId="4" fontId="10" fillId="3" borderId="2" xfId="1" applyNumberFormat="1" applyFont="1" applyFill="1" applyBorder="1" applyAlignment="1">
      <alignment horizontal="center" vertical="center" wrapText="1"/>
    </xf>
    <xf numFmtId="0" fontId="8" fillId="3" borderId="20" xfId="1" applyFont="1" applyFill="1" applyBorder="1"/>
    <xf numFmtId="0" fontId="8" fillId="3" borderId="12" xfId="1" applyFont="1" applyFill="1" applyBorder="1"/>
    <xf numFmtId="0" fontId="8" fillId="3" borderId="13" xfId="1" applyFont="1" applyFill="1" applyBorder="1"/>
    <xf numFmtId="0" fontId="8" fillId="3" borderId="23" xfId="1" applyFont="1" applyFill="1" applyBorder="1"/>
    <xf numFmtId="0" fontId="10" fillId="5" borderId="4" xfId="1" applyFont="1" applyFill="1" applyBorder="1" applyAlignment="1"/>
    <xf numFmtId="0" fontId="8" fillId="4" borderId="0" xfId="1" applyFont="1" applyFill="1" applyBorder="1"/>
    <xf numFmtId="0" fontId="8" fillId="4" borderId="0" xfId="1" applyFont="1" applyFill="1"/>
    <xf numFmtId="0" fontId="8" fillId="0" borderId="14" xfId="1" applyFont="1" applyBorder="1"/>
    <xf numFmtId="0" fontId="8" fillId="0" borderId="0" xfId="1" applyFont="1" applyBorder="1"/>
    <xf numFmtId="0" fontId="8" fillId="0" borderId="0" xfId="1" applyFont="1"/>
    <xf numFmtId="167" fontId="10" fillId="5" borderId="9" xfId="1" applyNumberFormat="1" applyFont="1" applyFill="1" applyBorder="1" applyAlignment="1">
      <alignment horizontal="center" vertical="center" wrapText="1"/>
    </xf>
    <xf numFmtId="0" fontId="8" fillId="0" borderId="21" xfId="1" applyFont="1" applyBorder="1"/>
    <xf numFmtId="0" fontId="8" fillId="0" borderId="0" xfId="1" applyFont="1" applyAlignment="1"/>
    <xf numFmtId="0" fontId="8" fillId="0" borderId="0" xfId="1" applyFont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8" fillId="0" borderId="0" xfId="1" applyFont="1" applyAlignment="1">
      <alignment horizontal="center"/>
    </xf>
    <xf numFmtId="167" fontId="10" fillId="3" borderId="3" xfId="1" applyNumberFormat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/>
    </xf>
    <xf numFmtId="167" fontId="10" fillId="5" borderId="10" xfId="1" applyNumberFormat="1" applyFont="1" applyFill="1" applyBorder="1" applyAlignment="1">
      <alignment horizontal="center" vertical="center" wrapText="1"/>
    </xf>
    <xf numFmtId="4" fontId="10" fillId="5" borderId="6" xfId="1" applyNumberFormat="1" applyFont="1" applyFill="1" applyBorder="1" applyAlignment="1">
      <alignment horizontal="center" vertical="center" wrapText="1"/>
    </xf>
    <xf numFmtId="0" fontId="8" fillId="0" borderId="26" xfId="1" applyFont="1" applyBorder="1"/>
    <xf numFmtId="0" fontId="8" fillId="0" borderId="1" xfId="1" applyFont="1" applyBorder="1"/>
    <xf numFmtId="0" fontId="10" fillId="0" borderId="28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top"/>
    </xf>
    <xf numFmtId="0" fontId="10" fillId="5" borderId="22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5" fillId="0" borderId="0" xfId="1" applyFont="1" applyBorder="1"/>
    <xf numFmtId="0" fontId="6" fillId="5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10" fillId="5" borderId="5" xfId="1" applyFont="1" applyFill="1" applyBorder="1" applyAlignment="1">
      <alignment horizontal="center"/>
    </xf>
    <xf numFmtId="0" fontId="10" fillId="5" borderId="4" xfId="1" applyFont="1" applyFill="1" applyBorder="1" applyAlignment="1">
      <alignment horizontal="center"/>
    </xf>
    <xf numFmtId="0" fontId="6" fillId="5" borderId="9" xfId="1" applyFont="1" applyFill="1" applyBorder="1" applyAlignment="1">
      <alignment horizontal="center" vertical="center" wrapText="1"/>
    </xf>
    <xf numFmtId="0" fontId="6" fillId="5" borderId="14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horizontal="center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center"/>
    </xf>
    <xf numFmtId="0" fontId="10" fillId="5" borderId="19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6" borderId="0" xfId="1" applyFont="1" applyFill="1" applyBorder="1" applyAlignment="1">
      <alignment vertical="center" wrapText="1"/>
    </xf>
    <xf numFmtId="0" fontId="10" fillId="5" borderId="18" xfId="1" applyFont="1" applyFill="1" applyBorder="1" applyAlignment="1">
      <alignment horizontal="center" vertical="center" wrapText="1"/>
    </xf>
    <xf numFmtId="167" fontId="10" fillId="5" borderId="6" xfId="1" applyNumberFormat="1" applyFont="1" applyFill="1" applyBorder="1" applyAlignment="1">
      <alignment horizontal="center" vertical="center" wrapText="1"/>
    </xf>
    <xf numFmtId="167" fontId="10" fillId="5" borderId="4" xfId="1" applyNumberFormat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/>
    </xf>
    <xf numFmtId="167" fontId="10" fillId="5" borderId="6" xfId="1" applyNumberFormat="1" applyFont="1" applyFill="1" applyBorder="1" applyAlignment="1">
      <alignment horizontal="center" vertical="center" wrapText="1"/>
    </xf>
    <xf numFmtId="167" fontId="10" fillId="5" borderId="4" xfId="1" applyNumberFormat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167" fontId="10" fillId="3" borderId="6" xfId="1" applyNumberFormat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1" fillId="5" borderId="6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1" fillId="5" borderId="4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0" borderId="26" xfId="1" applyFont="1" applyBorder="1" applyAlignment="1">
      <alignment vertical="center" wrapText="1"/>
    </xf>
    <xf numFmtId="0" fontId="10" fillId="0" borderId="27" xfId="1" applyFont="1" applyBorder="1" applyAlignment="1">
      <alignment vertical="center" wrapText="1"/>
    </xf>
    <xf numFmtId="0" fontId="10" fillId="0" borderId="21" xfId="1" applyFont="1" applyBorder="1" applyAlignment="1">
      <alignment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8" fillId="0" borderId="26" xfId="1" applyFont="1" applyBorder="1" applyAlignment="1">
      <alignment horizontal="center" vertical="top"/>
    </xf>
    <xf numFmtId="0" fontId="15" fillId="0" borderId="21" xfId="0" applyFont="1" applyBorder="1"/>
    <xf numFmtId="0" fontId="10" fillId="5" borderId="22" xfId="1" applyFont="1" applyFill="1" applyBorder="1" applyAlignment="1">
      <alignment horizontal="center" vertical="center" wrapText="1"/>
    </xf>
    <xf numFmtId="0" fontId="8" fillId="0" borderId="26" xfId="1" applyFont="1" applyBorder="1" applyAlignment="1">
      <alignment horizontal="center"/>
    </xf>
    <xf numFmtId="0" fontId="8" fillId="0" borderId="27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10" fillId="5" borderId="16" xfId="1" applyFont="1" applyFill="1" applyBorder="1" applyAlignment="1">
      <alignment horizontal="center" vertical="center" wrapText="1"/>
    </xf>
    <xf numFmtId="0" fontId="10" fillId="0" borderId="29" xfId="1" applyFont="1" applyBorder="1" applyAlignment="1">
      <alignment vertical="center" wrapText="1"/>
    </xf>
    <xf numFmtId="0" fontId="10" fillId="0" borderId="18" xfId="1" applyFont="1" applyBorder="1" applyAlignment="1">
      <alignment vertical="center" wrapText="1"/>
    </xf>
    <xf numFmtId="0" fontId="10" fillId="0" borderId="30" xfId="1" applyFont="1" applyBorder="1" applyAlignment="1">
      <alignment vertical="center" wrapText="1"/>
    </xf>
    <xf numFmtId="0" fontId="10" fillId="0" borderId="26" xfId="1" applyFont="1" applyBorder="1" applyAlignment="1">
      <alignment horizontal="center"/>
    </xf>
    <xf numFmtId="0" fontId="10" fillId="0" borderId="27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0" fillId="0" borderId="21" xfId="0" applyBorder="1" applyAlignment="1">
      <alignment vertical="center"/>
    </xf>
    <xf numFmtId="0" fontId="0" fillId="0" borderId="21" xfId="0" applyBorder="1"/>
    <xf numFmtId="0" fontId="11" fillId="5" borderId="18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/>
    </xf>
    <xf numFmtId="0" fontId="10" fillId="5" borderId="5" xfId="1" applyFont="1" applyFill="1" applyBorder="1" applyAlignment="1">
      <alignment horizontal="center"/>
    </xf>
    <xf numFmtId="0" fontId="10" fillId="5" borderId="4" xfId="1" applyFont="1" applyFill="1" applyBorder="1" applyAlignment="1">
      <alignment horizontal="center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9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5" borderId="11" xfId="1" applyFont="1" applyFill="1" applyBorder="1" applyAlignment="1">
      <alignment horizontal="center" vertical="center" wrapText="1"/>
    </xf>
    <xf numFmtId="0" fontId="10" fillId="5" borderId="15" xfId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wrapText="1"/>
    </xf>
    <xf numFmtId="0" fontId="10" fillId="5" borderId="5" xfId="1" applyFont="1" applyFill="1" applyBorder="1" applyAlignment="1">
      <alignment horizontal="center" wrapText="1"/>
    </xf>
    <xf numFmtId="0" fontId="10" fillId="5" borderId="2" xfId="1" applyFont="1" applyFill="1" applyBorder="1" applyAlignment="1">
      <alignment horizontal="center"/>
    </xf>
    <xf numFmtId="0" fontId="10" fillId="5" borderId="2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13" fillId="5" borderId="6" xfId="1" applyFont="1" applyFill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10" fillId="5" borderId="6" xfId="1" applyFont="1" applyFill="1" applyBorder="1" applyAlignment="1">
      <alignment horizontal="center" vertical="top" wrapText="1"/>
    </xf>
    <xf numFmtId="0" fontId="10" fillId="5" borderId="5" xfId="1" applyFont="1" applyFill="1" applyBorder="1" applyAlignment="1">
      <alignment horizontal="center" vertical="top" wrapText="1"/>
    </xf>
    <xf numFmtId="0" fontId="10" fillId="5" borderId="4" xfId="1" applyFont="1" applyFill="1" applyBorder="1" applyAlignment="1">
      <alignment horizontal="center" vertical="top" wrapText="1"/>
    </xf>
    <xf numFmtId="0" fontId="10" fillId="5" borderId="6" xfId="1" applyNumberFormat="1" applyFont="1" applyFill="1" applyBorder="1" applyAlignment="1">
      <alignment horizontal="center" vertical="top" wrapText="1"/>
    </xf>
    <xf numFmtId="0" fontId="10" fillId="5" borderId="5" xfId="1" applyNumberFormat="1" applyFont="1" applyFill="1" applyBorder="1" applyAlignment="1">
      <alignment horizontal="center" vertical="top" wrapText="1"/>
    </xf>
    <xf numFmtId="0" fontId="10" fillId="5" borderId="4" xfId="1" applyNumberFormat="1" applyFont="1" applyFill="1" applyBorder="1" applyAlignment="1">
      <alignment horizontal="center" vertical="top" wrapText="1"/>
    </xf>
    <xf numFmtId="167" fontId="10" fillId="5" borderId="6" xfId="1" applyNumberFormat="1" applyFont="1" applyFill="1" applyBorder="1" applyAlignment="1">
      <alignment horizontal="center" vertical="center" wrapText="1"/>
    </xf>
    <xf numFmtId="167" fontId="10" fillId="5" borderId="4" xfId="1" applyNumberFormat="1" applyFont="1" applyFill="1" applyBorder="1" applyAlignment="1">
      <alignment horizontal="center" vertical="center" wrapText="1"/>
    </xf>
    <xf numFmtId="166" fontId="10" fillId="5" borderId="17" xfId="1" applyNumberFormat="1" applyFont="1" applyFill="1" applyBorder="1" applyAlignment="1">
      <alignment horizontal="center" vertical="center" wrapText="1"/>
    </xf>
    <xf numFmtId="166" fontId="10" fillId="5" borderId="18" xfId="1" applyNumberFormat="1" applyFont="1" applyFill="1" applyBorder="1" applyAlignment="1">
      <alignment horizontal="center" vertical="center" wrapText="1"/>
    </xf>
    <xf numFmtId="166" fontId="10" fillId="5" borderId="19" xfId="1" applyNumberFormat="1" applyFont="1" applyFill="1" applyBorder="1" applyAlignment="1">
      <alignment horizontal="center" vertical="center" wrapText="1"/>
    </xf>
    <xf numFmtId="165" fontId="10" fillId="5" borderId="6" xfId="1" applyNumberFormat="1" applyFont="1" applyFill="1" applyBorder="1" applyAlignment="1">
      <alignment horizontal="center" vertical="center" wrapText="1"/>
    </xf>
    <xf numFmtId="165" fontId="10" fillId="5" borderId="5" xfId="1" applyNumberFormat="1" applyFont="1" applyFill="1" applyBorder="1" applyAlignment="1">
      <alignment horizontal="center" vertical="center" wrapText="1"/>
    </xf>
    <xf numFmtId="165" fontId="10" fillId="5" borderId="4" xfId="1" applyNumberFormat="1" applyFont="1" applyFill="1" applyBorder="1" applyAlignment="1">
      <alignment horizontal="center" vertical="center" wrapText="1"/>
    </xf>
    <xf numFmtId="168" fontId="10" fillId="5" borderId="6" xfId="1" applyNumberFormat="1" applyFont="1" applyFill="1" applyBorder="1" applyAlignment="1">
      <alignment horizontal="center" vertical="center" wrapText="1"/>
    </xf>
    <xf numFmtId="168" fontId="10" fillId="5" borderId="5" xfId="1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center" vertical="center" wrapText="1"/>
    </xf>
    <xf numFmtId="168" fontId="10" fillId="5" borderId="17" xfId="1" applyNumberFormat="1" applyFont="1" applyFill="1" applyBorder="1" applyAlignment="1">
      <alignment horizontal="center" vertical="center" wrapText="1"/>
    </xf>
    <xf numFmtId="168" fontId="10" fillId="5" borderId="18" xfId="1" applyNumberFormat="1" applyFont="1" applyFill="1" applyBorder="1" applyAlignment="1">
      <alignment horizontal="center" vertical="center" wrapText="1"/>
    </xf>
    <xf numFmtId="168" fontId="10" fillId="5" borderId="19" xfId="1" applyNumberFormat="1" applyFont="1" applyFill="1" applyBorder="1" applyAlignment="1">
      <alignment horizontal="center" vertical="center" wrapText="1"/>
    </xf>
    <xf numFmtId="167" fontId="10" fillId="3" borderId="6" xfId="1" applyNumberFormat="1" applyFont="1" applyFill="1" applyBorder="1" applyAlignment="1">
      <alignment horizontal="center" vertical="center" wrapText="1"/>
    </xf>
    <xf numFmtId="167" fontId="10" fillId="3" borderId="4" xfId="1" applyNumberFormat="1" applyFont="1" applyFill="1" applyBorder="1" applyAlignment="1">
      <alignment horizontal="center" vertical="center" wrapText="1"/>
    </xf>
    <xf numFmtId="0" fontId="10" fillId="6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6" borderId="0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11" fillId="5" borderId="0" xfId="1" applyFont="1" applyFill="1" applyBorder="1" applyAlignment="1">
      <alignment horizontal="center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 vertical="center"/>
    </xf>
    <xf numFmtId="0" fontId="6" fillId="2" borderId="2" xfId="1" applyFont="1" applyFill="1" applyBorder="1" applyAlignment="1">
      <alignment vertical="top" wrapText="1"/>
    </xf>
    <xf numFmtId="0" fontId="6" fillId="5" borderId="9" xfId="1" applyFont="1" applyFill="1" applyBorder="1" applyAlignment="1">
      <alignment horizontal="center" vertical="center" wrapText="1"/>
    </xf>
    <xf numFmtId="0" fontId="6" fillId="5" borderId="1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67" fontId="1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8" fillId="0" borderId="0" xfId="1" applyFont="1" applyFill="1" applyBorder="1"/>
    <xf numFmtId="0" fontId="11" fillId="0" borderId="5" xfId="1" applyFont="1" applyFill="1" applyBorder="1" applyAlignment="1">
      <alignment horizontal="center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/>
    </xf>
    <xf numFmtId="0" fontId="11" fillId="0" borderId="4" xfId="1" applyFont="1" applyFill="1" applyBorder="1" applyAlignment="1">
      <alignment horizontal="center" vertical="center" wrapText="1"/>
    </xf>
  </cellXfs>
  <cellStyles count="6">
    <cellStyle name="Excel Built-in Normal" xfId="1"/>
    <cellStyle name="Денежный" xfId="2" builtinId="4"/>
    <cellStyle name="Обычный" xfId="0" builtinId="0"/>
    <cellStyle name="Обычный 2" xfId="3"/>
    <cellStyle name="Обычный 2 2" xfId="4"/>
    <cellStyle name="Обычн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Y293"/>
  <sheetViews>
    <sheetView tabSelected="1" view="pageBreakPreview" topLeftCell="C285" zoomScale="55" zoomScaleNormal="50" zoomScaleSheetLayoutView="55" workbookViewId="0">
      <selection activeCell="N292" sqref="N292"/>
    </sheetView>
  </sheetViews>
  <sheetFormatPr defaultRowHeight="21" x14ac:dyDescent="0.35"/>
  <cols>
    <col min="1" max="1" width="7.7109375" style="1" customWidth="1"/>
    <col min="2" max="2" width="54" style="2" customWidth="1"/>
    <col min="3" max="4" width="9.28515625" style="3" customWidth="1"/>
    <col min="5" max="5" width="29.28515625" style="1" customWidth="1"/>
    <col min="6" max="6" width="27.5703125" style="2" customWidth="1"/>
    <col min="7" max="7" width="29.5703125" style="4" customWidth="1"/>
    <col min="8" max="8" width="27.85546875" style="7" customWidth="1"/>
    <col min="9" max="9" width="30.140625" style="7" customWidth="1"/>
    <col min="10" max="10" width="29.7109375" style="4" customWidth="1"/>
    <col min="11" max="11" width="28" style="7" customWidth="1"/>
    <col min="12" max="12" width="29.85546875" style="7" customWidth="1"/>
    <col min="13" max="13" width="26.7109375" style="4" customWidth="1"/>
    <col min="14" max="14" width="28.28515625" style="4" customWidth="1"/>
    <col min="15" max="15" width="32.85546875" style="9" customWidth="1"/>
    <col min="16" max="17" width="9.28515625" style="9" customWidth="1"/>
    <col min="18" max="18" width="18.42578125" style="9" customWidth="1"/>
    <col min="19" max="19" width="17.28515625" style="9" customWidth="1"/>
    <col min="20" max="20" width="16.7109375" style="9" customWidth="1"/>
    <col min="21" max="21" width="17.140625" style="9" customWidth="1"/>
    <col min="22" max="22" width="18.140625" style="9" customWidth="1"/>
    <col min="23" max="23" width="17.42578125" style="9" customWidth="1"/>
    <col min="24" max="24" width="22" style="9" customWidth="1"/>
    <col min="25" max="51" width="9.140625" style="5" customWidth="1"/>
    <col min="52" max="16384" width="9.140625" style="1"/>
  </cols>
  <sheetData>
    <row r="1" spans="1:51" s="9" customFormat="1" ht="36" customHeight="1" x14ac:dyDescent="0.35">
      <c r="B1" s="69"/>
      <c r="C1" s="70"/>
      <c r="D1" s="70"/>
      <c r="F1" s="69"/>
      <c r="G1" s="71"/>
      <c r="H1" s="72"/>
      <c r="I1" s="72"/>
      <c r="J1" s="71"/>
      <c r="K1" s="72"/>
      <c r="L1" s="72"/>
      <c r="M1" s="71"/>
      <c r="N1" s="71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</row>
    <row r="2" spans="1:51" s="9" customFormat="1" x14ac:dyDescent="0.35">
      <c r="A2" s="196" t="s">
        <v>145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</row>
    <row r="3" spans="1:51" s="9" customFormat="1" x14ac:dyDescent="0.35">
      <c r="A3" s="197" t="s">
        <v>145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</row>
    <row r="4" spans="1:51" s="9" customFormat="1" x14ac:dyDescent="0.3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</row>
    <row r="5" spans="1:51" s="9" customFormat="1" x14ac:dyDescent="0.3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</row>
    <row r="6" spans="1:51" s="9" customFormat="1" x14ac:dyDescent="0.35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</row>
    <row r="7" spans="1:51" s="9" customFormat="1" x14ac:dyDescent="0.3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</row>
    <row r="8" spans="1:51" s="9" customFormat="1" x14ac:dyDescent="0.3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</row>
    <row r="9" spans="1:51" s="9" customFormat="1" x14ac:dyDescent="0.3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</row>
    <row r="10" spans="1:51" s="9" customFormat="1" x14ac:dyDescent="0.35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</row>
    <row r="11" spans="1:51" s="9" customFormat="1" x14ac:dyDescent="0.35">
      <c r="A11" s="103"/>
      <c r="B11" s="103"/>
      <c r="C11" s="103"/>
      <c r="D11" s="103"/>
      <c r="E11" s="103"/>
      <c r="F11" s="103"/>
      <c r="G11" s="103" t="s">
        <v>106</v>
      </c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</row>
    <row r="12" spans="1:51" s="9" customFormat="1" x14ac:dyDescent="0.35">
      <c r="A12" s="103"/>
      <c r="B12" s="103"/>
      <c r="C12" s="103"/>
      <c r="D12" s="103"/>
      <c r="E12" s="103"/>
      <c r="F12" s="103"/>
      <c r="G12" s="103" t="s">
        <v>91</v>
      </c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</row>
    <row r="13" spans="1:51" s="9" customFormat="1" x14ac:dyDescent="0.35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</row>
    <row r="14" spans="1:51" x14ac:dyDescent="0.35">
      <c r="A14" s="6"/>
    </row>
    <row r="15" spans="1:51" ht="69" customHeight="1" x14ac:dyDescent="0.25">
      <c r="A15" s="191" t="s">
        <v>15</v>
      </c>
      <c r="B15" s="191" t="s">
        <v>16</v>
      </c>
      <c r="C15" s="191" t="s">
        <v>17</v>
      </c>
      <c r="D15" s="191"/>
      <c r="E15" s="191" t="s">
        <v>69</v>
      </c>
      <c r="F15" s="191" t="s">
        <v>18</v>
      </c>
      <c r="G15" s="191"/>
      <c r="H15" s="191"/>
      <c r="I15" s="191"/>
      <c r="J15" s="191"/>
      <c r="K15" s="191"/>
      <c r="L15" s="191"/>
      <c r="M15" s="191"/>
      <c r="N15" s="191"/>
      <c r="O15" s="191" t="s">
        <v>19</v>
      </c>
      <c r="P15" s="191"/>
      <c r="Q15" s="191"/>
      <c r="R15" s="191"/>
      <c r="S15" s="191"/>
      <c r="T15" s="191"/>
      <c r="U15" s="191"/>
      <c r="V15" s="191"/>
      <c r="W15" s="191"/>
      <c r="X15" s="191"/>
    </row>
    <row r="16" spans="1:51" ht="94.5" customHeight="1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 t="s">
        <v>20</v>
      </c>
      <c r="P16" s="191"/>
      <c r="Q16" s="191"/>
      <c r="R16" s="191"/>
      <c r="S16" s="191"/>
      <c r="T16" s="191"/>
      <c r="U16" s="191"/>
      <c r="V16" s="191"/>
      <c r="W16" s="191"/>
      <c r="X16" s="191"/>
    </row>
    <row r="17" spans="1:51" ht="37.5" customHeight="1" x14ac:dyDescent="0.25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8"/>
      <c r="P17" s="198"/>
      <c r="Q17" s="198"/>
      <c r="R17" s="198"/>
      <c r="S17" s="198"/>
      <c r="T17" s="198"/>
      <c r="U17" s="198"/>
      <c r="V17" s="198"/>
      <c r="W17" s="198"/>
      <c r="X17" s="198"/>
    </row>
    <row r="18" spans="1:51" ht="37.5" customHeight="1" x14ac:dyDescent="0.25">
      <c r="A18" s="191"/>
      <c r="B18" s="191"/>
      <c r="C18" s="191"/>
      <c r="D18" s="191"/>
      <c r="E18" s="191"/>
      <c r="F18" s="191" t="s">
        <v>21</v>
      </c>
      <c r="G18" s="191" t="s">
        <v>22</v>
      </c>
      <c r="H18" s="191"/>
      <c r="I18" s="191"/>
      <c r="J18" s="191"/>
      <c r="K18" s="191"/>
      <c r="L18" s="191"/>
      <c r="M18" s="191"/>
      <c r="N18" s="191"/>
      <c r="O18" s="191" t="s">
        <v>23</v>
      </c>
      <c r="P18" s="74" t="s">
        <v>24</v>
      </c>
      <c r="Q18" s="191" t="s">
        <v>25</v>
      </c>
      <c r="R18" s="191"/>
      <c r="S18" s="191"/>
      <c r="T18" s="191"/>
      <c r="U18" s="191"/>
      <c r="V18" s="191"/>
      <c r="W18" s="191"/>
      <c r="X18" s="191"/>
    </row>
    <row r="19" spans="1:51" ht="37.5" customHeight="1" x14ac:dyDescent="0.25">
      <c r="A19" s="191"/>
      <c r="B19" s="191"/>
      <c r="C19" s="191"/>
      <c r="D19" s="191"/>
      <c r="E19" s="191"/>
      <c r="F19" s="191"/>
      <c r="G19" s="191" t="s">
        <v>26</v>
      </c>
      <c r="H19" s="191" t="s">
        <v>27</v>
      </c>
      <c r="I19" s="191"/>
      <c r="J19" s="191"/>
      <c r="K19" s="191"/>
      <c r="L19" s="191"/>
      <c r="M19" s="191"/>
      <c r="N19" s="191"/>
      <c r="O19" s="191"/>
      <c r="P19" s="74" t="s">
        <v>28</v>
      </c>
      <c r="Q19" s="191" t="s">
        <v>26</v>
      </c>
      <c r="R19" s="191" t="s">
        <v>29</v>
      </c>
      <c r="S19" s="191"/>
      <c r="T19" s="191"/>
      <c r="U19" s="191"/>
      <c r="V19" s="191"/>
      <c r="W19" s="191"/>
      <c r="X19" s="191"/>
    </row>
    <row r="20" spans="1:51" ht="30.75" customHeight="1" x14ac:dyDescent="0.25">
      <c r="A20" s="191"/>
      <c r="B20" s="191"/>
      <c r="C20" s="191"/>
      <c r="D20" s="191"/>
      <c r="E20" s="191"/>
      <c r="F20" s="191"/>
      <c r="G20" s="191"/>
      <c r="H20" s="191" t="s">
        <v>20</v>
      </c>
      <c r="I20" s="191"/>
      <c r="J20" s="191"/>
      <c r="K20" s="191"/>
      <c r="L20" s="191"/>
      <c r="M20" s="191"/>
      <c r="N20" s="191"/>
      <c r="O20" s="191"/>
      <c r="P20" s="75"/>
      <c r="Q20" s="191"/>
      <c r="R20" s="191"/>
      <c r="S20" s="191"/>
      <c r="T20" s="191"/>
      <c r="U20" s="191"/>
      <c r="V20" s="191"/>
      <c r="W20" s="191"/>
      <c r="X20" s="192"/>
    </row>
    <row r="21" spans="1:51" ht="12.75" customHeight="1" x14ac:dyDescent="0.25">
      <c r="A21" s="191"/>
      <c r="B21" s="191"/>
      <c r="C21" s="191" t="s">
        <v>30</v>
      </c>
      <c r="D21" s="191" t="s">
        <v>31</v>
      </c>
      <c r="E21" s="191"/>
      <c r="F21" s="191"/>
      <c r="G21" s="191"/>
      <c r="H21" s="201">
        <v>2019</v>
      </c>
      <c r="I21" s="191">
        <v>2020</v>
      </c>
      <c r="J21" s="191">
        <v>2021</v>
      </c>
      <c r="K21" s="191">
        <v>2022</v>
      </c>
      <c r="L21" s="191">
        <v>2023</v>
      </c>
      <c r="M21" s="191">
        <v>2024</v>
      </c>
      <c r="N21" s="191">
        <v>2025</v>
      </c>
      <c r="O21" s="191"/>
      <c r="P21" s="75"/>
      <c r="Q21" s="191"/>
      <c r="R21" s="191">
        <v>2019</v>
      </c>
      <c r="S21" s="191">
        <v>2020</v>
      </c>
      <c r="T21" s="191">
        <v>2021</v>
      </c>
      <c r="U21" s="191">
        <v>2022</v>
      </c>
      <c r="V21" s="191">
        <v>2023</v>
      </c>
      <c r="W21" s="199">
        <v>2024</v>
      </c>
      <c r="X21" s="200">
        <v>2025</v>
      </c>
    </row>
    <row r="22" spans="1:51" ht="33.75" customHeight="1" x14ac:dyDescent="0.25">
      <c r="A22" s="191"/>
      <c r="B22" s="191"/>
      <c r="C22" s="191"/>
      <c r="D22" s="191"/>
      <c r="E22" s="191"/>
      <c r="F22" s="191"/>
      <c r="G22" s="191"/>
      <c r="H22" s="201"/>
      <c r="I22" s="191"/>
      <c r="J22" s="191"/>
      <c r="K22" s="191"/>
      <c r="L22" s="191"/>
      <c r="M22" s="191"/>
      <c r="N22" s="191"/>
      <c r="O22" s="191"/>
      <c r="P22" s="75"/>
      <c r="Q22" s="191"/>
      <c r="R22" s="191"/>
      <c r="S22" s="191"/>
      <c r="T22" s="191"/>
      <c r="U22" s="191"/>
      <c r="V22" s="191"/>
      <c r="W22" s="199"/>
      <c r="X22" s="200"/>
    </row>
    <row r="23" spans="1:51" ht="23.25" x14ac:dyDescent="0.25">
      <c r="A23" s="74">
        <v>1</v>
      </c>
      <c r="B23" s="74">
        <v>2</v>
      </c>
      <c r="C23" s="74">
        <v>3</v>
      </c>
      <c r="D23" s="74">
        <v>4</v>
      </c>
      <c r="E23" s="74">
        <v>5</v>
      </c>
      <c r="F23" s="74">
        <v>6</v>
      </c>
      <c r="G23" s="74">
        <v>7</v>
      </c>
      <c r="H23" s="81">
        <v>8</v>
      </c>
      <c r="I23" s="74">
        <v>9</v>
      </c>
      <c r="J23" s="74">
        <v>10</v>
      </c>
      <c r="K23" s="74">
        <v>11</v>
      </c>
      <c r="L23" s="100">
        <v>12</v>
      </c>
      <c r="M23" s="74">
        <v>13</v>
      </c>
      <c r="N23" s="74">
        <v>14</v>
      </c>
      <c r="O23" s="74">
        <v>15</v>
      </c>
      <c r="P23" s="74">
        <v>16</v>
      </c>
      <c r="Q23" s="74">
        <v>17</v>
      </c>
      <c r="R23" s="74">
        <v>18</v>
      </c>
      <c r="S23" s="74">
        <v>19</v>
      </c>
      <c r="T23" s="74">
        <v>20</v>
      </c>
      <c r="U23" s="74">
        <v>21</v>
      </c>
      <c r="V23" s="74">
        <v>22</v>
      </c>
      <c r="W23" s="78">
        <v>23</v>
      </c>
      <c r="X23" s="79">
        <v>24</v>
      </c>
    </row>
    <row r="24" spans="1:51" s="23" customFormat="1" ht="166.5" customHeight="1" x14ac:dyDescent="0.4">
      <c r="A24" s="16"/>
      <c r="B24" s="80" t="s">
        <v>46</v>
      </c>
      <c r="C24" s="16"/>
      <c r="D24" s="17"/>
      <c r="E24" s="18"/>
      <c r="F24" s="19" t="s">
        <v>32</v>
      </c>
      <c r="G24" s="20" t="s">
        <v>32</v>
      </c>
      <c r="H24" s="21" t="s">
        <v>32</v>
      </c>
      <c r="I24" s="20" t="s">
        <v>32</v>
      </c>
      <c r="J24" s="20" t="s">
        <v>32</v>
      </c>
      <c r="K24" s="20" t="s">
        <v>32</v>
      </c>
      <c r="L24" s="20" t="s">
        <v>32</v>
      </c>
      <c r="M24" s="20" t="s">
        <v>32</v>
      </c>
      <c r="N24" s="20" t="s">
        <v>32</v>
      </c>
      <c r="O24" s="151" t="s">
        <v>32</v>
      </c>
      <c r="P24" s="151" t="s">
        <v>32</v>
      </c>
      <c r="Q24" s="151" t="s">
        <v>32</v>
      </c>
      <c r="R24" s="151" t="s">
        <v>32</v>
      </c>
      <c r="S24" s="151" t="s">
        <v>32</v>
      </c>
      <c r="T24" s="151" t="s">
        <v>32</v>
      </c>
      <c r="U24" s="151" t="s">
        <v>32</v>
      </c>
      <c r="V24" s="151" t="s">
        <v>32</v>
      </c>
      <c r="W24" s="151" t="s">
        <v>32</v>
      </c>
      <c r="X24" s="143" t="s">
        <v>32</v>
      </c>
      <c r="Y24" s="22"/>
      <c r="Z24" s="193"/>
      <c r="AA24" s="193"/>
      <c r="AB24" s="193"/>
      <c r="AC24" s="193"/>
      <c r="AD24" s="193"/>
      <c r="AE24" s="193"/>
      <c r="AF24" s="194"/>
      <c r="AG24" s="194"/>
      <c r="AH24" s="194"/>
      <c r="AI24" s="194"/>
      <c r="AJ24" s="194"/>
      <c r="AK24" s="194"/>
      <c r="AL24" s="194"/>
      <c r="AM24" s="194"/>
      <c r="AN24" s="193"/>
      <c r="AO24" s="193"/>
      <c r="AP24" s="193"/>
      <c r="AQ24" s="193"/>
      <c r="AR24" s="193"/>
      <c r="AS24" s="193"/>
      <c r="AT24" s="193"/>
      <c r="AU24" s="193"/>
      <c r="AV24" s="194"/>
      <c r="AW24" s="194"/>
      <c r="AX24" s="181"/>
      <c r="AY24" s="181"/>
    </row>
    <row r="25" spans="1:51" s="23" customFormat="1" ht="396" customHeight="1" x14ac:dyDescent="0.4">
      <c r="A25" s="24"/>
      <c r="B25" s="80" t="s">
        <v>14</v>
      </c>
      <c r="C25" s="24"/>
      <c r="D25" s="17"/>
      <c r="F25" s="19" t="s">
        <v>32</v>
      </c>
      <c r="G25" s="20" t="s">
        <v>32</v>
      </c>
      <c r="H25" s="21" t="s">
        <v>32</v>
      </c>
      <c r="I25" s="20" t="s">
        <v>32</v>
      </c>
      <c r="J25" s="20" t="s">
        <v>32</v>
      </c>
      <c r="K25" s="20" t="s">
        <v>32</v>
      </c>
      <c r="L25" s="20" t="s">
        <v>32</v>
      </c>
      <c r="M25" s="20" t="s">
        <v>32</v>
      </c>
      <c r="N25" s="20" t="s">
        <v>32</v>
      </c>
      <c r="O25" s="151"/>
      <c r="P25" s="151"/>
      <c r="Q25" s="151"/>
      <c r="R25" s="151"/>
      <c r="S25" s="151"/>
      <c r="T25" s="151"/>
      <c r="U25" s="151"/>
      <c r="V25" s="151"/>
      <c r="W25" s="151"/>
      <c r="X25" s="190"/>
      <c r="Y25" s="22"/>
      <c r="Z25" s="193"/>
      <c r="AA25" s="193"/>
      <c r="AB25" s="193"/>
      <c r="AC25" s="193"/>
      <c r="AD25" s="193"/>
      <c r="AE25" s="193"/>
      <c r="AF25" s="194"/>
      <c r="AG25" s="194"/>
      <c r="AH25" s="194"/>
      <c r="AI25" s="194"/>
      <c r="AJ25" s="194"/>
      <c r="AK25" s="194"/>
      <c r="AL25" s="194"/>
      <c r="AM25" s="194"/>
      <c r="AN25" s="193"/>
      <c r="AO25" s="193"/>
      <c r="AP25" s="193"/>
      <c r="AQ25" s="193"/>
      <c r="AR25" s="193"/>
      <c r="AS25" s="193"/>
      <c r="AT25" s="193"/>
      <c r="AU25" s="193"/>
      <c r="AV25" s="194"/>
      <c r="AW25" s="194"/>
      <c r="AX25" s="181"/>
      <c r="AY25" s="181"/>
    </row>
    <row r="26" spans="1:51" s="23" customFormat="1" ht="397.5" customHeight="1" x14ac:dyDescent="0.4">
      <c r="A26" s="17"/>
      <c r="B26" s="80" t="s">
        <v>42</v>
      </c>
      <c r="C26" s="25">
        <v>2019</v>
      </c>
      <c r="D26" s="25">
        <v>2025</v>
      </c>
      <c r="E26" s="26" t="s">
        <v>12</v>
      </c>
      <c r="F26" s="80" t="s">
        <v>32</v>
      </c>
      <c r="G26" s="27" t="s">
        <v>32</v>
      </c>
      <c r="H26" s="28" t="s">
        <v>32</v>
      </c>
      <c r="I26" s="27" t="s">
        <v>32</v>
      </c>
      <c r="J26" s="27" t="s">
        <v>32</v>
      </c>
      <c r="K26" s="27" t="s">
        <v>32</v>
      </c>
      <c r="L26" s="27" t="s">
        <v>32</v>
      </c>
      <c r="M26" s="27" t="s">
        <v>32</v>
      </c>
      <c r="N26" s="27" t="s">
        <v>32</v>
      </c>
      <c r="O26" s="80" t="s">
        <v>32</v>
      </c>
      <c r="P26" s="80" t="s">
        <v>32</v>
      </c>
      <c r="Q26" s="80" t="s">
        <v>32</v>
      </c>
      <c r="R26" s="80" t="s">
        <v>32</v>
      </c>
      <c r="S26" s="80" t="s">
        <v>32</v>
      </c>
      <c r="T26" s="80" t="s">
        <v>32</v>
      </c>
      <c r="U26" s="80" t="s">
        <v>32</v>
      </c>
      <c r="V26" s="80" t="s">
        <v>32</v>
      </c>
      <c r="W26" s="80" t="s">
        <v>32</v>
      </c>
      <c r="X26" s="87" t="s">
        <v>32</v>
      </c>
      <c r="Y26" s="29"/>
      <c r="Z26" s="82"/>
      <c r="AA26" s="82"/>
      <c r="AB26" s="82"/>
      <c r="AC26" s="82"/>
      <c r="AD26" s="82"/>
      <c r="AE26" s="82"/>
      <c r="AF26" s="83"/>
      <c r="AG26" s="83"/>
      <c r="AH26" s="83"/>
      <c r="AI26" s="83"/>
      <c r="AJ26" s="83"/>
      <c r="AK26" s="83"/>
      <c r="AL26" s="83"/>
      <c r="AM26" s="83"/>
      <c r="AN26" s="82"/>
      <c r="AO26" s="82"/>
      <c r="AP26" s="82"/>
      <c r="AQ26" s="82"/>
      <c r="AR26" s="82"/>
      <c r="AS26" s="82"/>
      <c r="AT26" s="82"/>
      <c r="AU26" s="82"/>
      <c r="AV26" s="83"/>
      <c r="AW26" s="83"/>
      <c r="AX26" s="84"/>
      <c r="AY26" s="84"/>
    </row>
    <row r="27" spans="1:51" s="23" customFormat="1" ht="117.75" customHeight="1" x14ac:dyDescent="0.4">
      <c r="A27" s="150"/>
      <c r="B27" s="195" t="s">
        <v>47</v>
      </c>
      <c r="C27" s="150"/>
      <c r="D27" s="150"/>
      <c r="E27" s="150"/>
      <c r="F27" s="80" t="s">
        <v>33</v>
      </c>
      <c r="G27" s="30">
        <f t="shared" ref="G27:N27" si="0">G28+G29</f>
        <v>312443850.66999996</v>
      </c>
      <c r="H27" s="30">
        <f t="shared" si="0"/>
        <v>39119201.659999996</v>
      </c>
      <c r="I27" s="30">
        <f t="shared" si="0"/>
        <v>40609612.960000001</v>
      </c>
      <c r="J27" s="30">
        <f t="shared" si="0"/>
        <v>44788942.629999995</v>
      </c>
      <c r="K27" s="30">
        <f t="shared" si="0"/>
        <v>46829709.590000004</v>
      </c>
      <c r="L27" s="30">
        <f t="shared" si="0"/>
        <v>53489618.889999993</v>
      </c>
      <c r="M27" s="30">
        <f t="shared" si="0"/>
        <v>42526687.270000003</v>
      </c>
      <c r="N27" s="30">
        <f t="shared" si="0"/>
        <v>45080077.670000002</v>
      </c>
      <c r="O27" s="151" t="s">
        <v>2</v>
      </c>
      <c r="P27" s="151" t="s">
        <v>3</v>
      </c>
      <c r="Q27" s="151" t="s">
        <v>9</v>
      </c>
      <c r="R27" s="151" t="s">
        <v>3</v>
      </c>
      <c r="S27" s="151" t="s">
        <v>5</v>
      </c>
      <c r="T27" s="151" t="s">
        <v>2</v>
      </c>
      <c r="U27" s="151" t="s">
        <v>10</v>
      </c>
      <c r="V27" s="151" t="s">
        <v>3</v>
      </c>
      <c r="W27" s="151" t="s">
        <v>5</v>
      </c>
      <c r="X27" s="190" t="s">
        <v>2</v>
      </c>
      <c r="Y27" s="22"/>
      <c r="Z27" s="82"/>
      <c r="AA27" s="82"/>
      <c r="AB27" s="82"/>
      <c r="AC27" s="82"/>
      <c r="AD27" s="82"/>
      <c r="AE27" s="82"/>
      <c r="AF27" s="83"/>
      <c r="AG27" s="83"/>
      <c r="AH27" s="83"/>
      <c r="AI27" s="83"/>
      <c r="AJ27" s="83"/>
      <c r="AK27" s="83"/>
      <c r="AL27" s="83"/>
      <c r="AM27" s="83"/>
      <c r="AN27" s="82"/>
      <c r="AO27" s="82"/>
      <c r="AP27" s="82"/>
      <c r="AQ27" s="82"/>
      <c r="AR27" s="82"/>
      <c r="AS27" s="82"/>
      <c r="AT27" s="82"/>
      <c r="AU27" s="82"/>
      <c r="AV27" s="83"/>
      <c r="AW27" s="83"/>
      <c r="AX27" s="84"/>
      <c r="AY27" s="84"/>
    </row>
    <row r="28" spans="1:51" s="23" customFormat="1" ht="235.5" customHeight="1" x14ac:dyDescent="0.4">
      <c r="A28" s="150"/>
      <c r="B28" s="195"/>
      <c r="C28" s="150"/>
      <c r="D28" s="150"/>
      <c r="E28" s="150"/>
      <c r="F28" s="80" t="s">
        <v>34</v>
      </c>
      <c r="G28" s="30">
        <f>H28+I28+J28+K28+L28+M28+N28</f>
        <v>257093951.83999997</v>
      </c>
      <c r="H28" s="30">
        <f t="shared" ref="H28:L29" si="1">H31</f>
        <v>32814367.66</v>
      </c>
      <c r="I28" s="30">
        <f t="shared" si="1"/>
        <v>33366672.399999999</v>
      </c>
      <c r="J28" s="30">
        <f t="shared" si="1"/>
        <v>31978381.639999993</v>
      </c>
      <c r="K28" s="30">
        <f t="shared" si="1"/>
        <v>33828772.090000004</v>
      </c>
      <c r="L28" s="30">
        <f t="shared" si="1"/>
        <v>37498993.109999992</v>
      </c>
      <c r="M28" s="30">
        <f>M30</f>
        <v>42526687.270000003</v>
      </c>
      <c r="N28" s="30">
        <f>N30</f>
        <v>45080077.670000002</v>
      </c>
      <c r="O28" s="151"/>
      <c r="P28" s="151"/>
      <c r="Q28" s="151"/>
      <c r="R28" s="151"/>
      <c r="S28" s="151"/>
      <c r="T28" s="151"/>
      <c r="U28" s="151"/>
      <c r="V28" s="151"/>
      <c r="W28" s="151"/>
      <c r="X28" s="190"/>
      <c r="Y28" s="22"/>
      <c r="Z28" s="82"/>
      <c r="AA28" s="82"/>
      <c r="AB28" s="82"/>
      <c r="AC28" s="82"/>
      <c r="AD28" s="82"/>
      <c r="AE28" s="82"/>
      <c r="AF28" s="83"/>
      <c r="AG28" s="83"/>
      <c r="AH28" s="83"/>
      <c r="AI28" s="83"/>
      <c r="AJ28" s="83"/>
      <c r="AK28" s="83"/>
      <c r="AL28" s="83"/>
      <c r="AM28" s="83"/>
      <c r="AN28" s="82"/>
      <c r="AO28" s="82"/>
      <c r="AP28" s="82"/>
      <c r="AQ28" s="82"/>
      <c r="AR28" s="82"/>
      <c r="AS28" s="82"/>
      <c r="AT28" s="82"/>
      <c r="AU28" s="82"/>
      <c r="AV28" s="83"/>
      <c r="AW28" s="83"/>
      <c r="AX28" s="84"/>
      <c r="AY28" s="84"/>
    </row>
    <row r="29" spans="1:51" s="23" customFormat="1" ht="114" customHeight="1" x14ac:dyDescent="0.4">
      <c r="A29" s="150"/>
      <c r="B29" s="195"/>
      <c r="C29" s="150"/>
      <c r="D29" s="150"/>
      <c r="E29" s="150"/>
      <c r="F29" s="80" t="s">
        <v>35</v>
      </c>
      <c r="G29" s="30">
        <f>H29+I29+J29+K29+L29+M29+N29</f>
        <v>55349898.829999998</v>
      </c>
      <c r="H29" s="30">
        <f t="shared" si="1"/>
        <v>6304834</v>
      </c>
      <c r="I29" s="30">
        <f t="shared" si="1"/>
        <v>7242940.5599999996</v>
      </c>
      <c r="J29" s="30">
        <f t="shared" si="1"/>
        <v>12810560.990000002</v>
      </c>
      <c r="K29" s="30">
        <f t="shared" si="1"/>
        <v>13000937.5</v>
      </c>
      <c r="L29" s="30">
        <f t="shared" si="1"/>
        <v>15990625.780000001</v>
      </c>
      <c r="M29" s="30" t="str">
        <f>M32</f>
        <v>0,00</v>
      </c>
      <c r="N29" s="30" t="str">
        <f>N32</f>
        <v>0,00</v>
      </c>
      <c r="O29" s="151"/>
      <c r="P29" s="151"/>
      <c r="Q29" s="151"/>
      <c r="R29" s="151"/>
      <c r="S29" s="151"/>
      <c r="T29" s="151"/>
      <c r="U29" s="151"/>
      <c r="V29" s="151"/>
      <c r="W29" s="151"/>
      <c r="X29" s="190"/>
      <c r="Y29" s="22"/>
      <c r="Z29" s="82"/>
      <c r="AA29" s="82"/>
      <c r="AB29" s="82"/>
      <c r="AC29" s="82"/>
      <c r="AD29" s="82"/>
      <c r="AE29" s="82"/>
      <c r="AF29" s="83"/>
      <c r="AG29" s="83"/>
      <c r="AH29" s="83"/>
      <c r="AI29" s="83"/>
      <c r="AJ29" s="83"/>
      <c r="AK29" s="83"/>
      <c r="AL29" s="83"/>
      <c r="AM29" s="83"/>
      <c r="AN29" s="82"/>
      <c r="AO29" s="82"/>
      <c r="AP29" s="82"/>
      <c r="AQ29" s="82"/>
      <c r="AR29" s="82"/>
      <c r="AS29" s="82"/>
      <c r="AT29" s="82"/>
      <c r="AU29" s="82"/>
      <c r="AV29" s="83"/>
      <c r="AW29" s="83"/>
      <c r="AX29" s="84"/>
      <c r="AY29" s="84"/>
    </row>
    <row r="30" spans="1:51" s="23" customFormat="1" ht="81.75" customHeight="1" x14ac:dyDescent="0.4">
      <c r="A30" s="150"/>
      <c r="B30" s="151" t="s">
        <v>48</v>
      </c>
      <c r="C30" s="150"/>
      <c r="D30" s="150"/>
      <c r="E30" s="150"/>
      <c r="F30" s="80" t="s">
        <v>33</v>
      </c>
      <c r="G30" s="30">
        <f t="shared" ref="G30:N30" si="2">G31+G32</f>
        <v>312443850.66999996</v>
      </c>
      <c r="H30" s="30">
        <f t="shared" si="2"/>
        <v>39119201.659999996</v>
      </c>
      <c r="I30" s="30">
        <f t="shared" si="2"/>
        <v>40609612.960000001</v>
      </c>
      <c r="J30" s="30">
        <f t="shared" si="2"/>
        <v>44788942.629999995</v>
      </c>
      <c r="K30" s="30">
        <f t="shared" si="2"/>
        <v>46829709.590000004</v>
      </c>
      <c r="L30" s="30">
        <f t="shared" si="2"/>
        <v>53489618.889999993</v>
      </c>
      <c r="M30" s="30">
        <f t="shared" si="2"/>
        <v>42526687.270000003</v>
      </c>
      <c r="N30" s="30">
        <f t="shared" si="2"/>
        <v>45080077.670000002</v>
      </c>
      <c r="O30" s="151" t="s">
        <v>2</v>
      </c>
      <c r="P30" s="151" t="s">
        <v>3</v>
      </c>
      <c r="Q30" s="151" t="s">
        <v>9</v>
      </c>
      <c r="R30" s="151" t="s">
        <v>3</v>
      </c>
      <c r="S30" s="151" t="s">
        <v>5</v>
      </c>
      <c r="T30" s="151" t="s">
        <v>2</v>
      </c>
      <c r="U30" s="151" t="s">
        <v>10</v>
      </c>
      <c r="V30" s="151" t="s">
        <v>3</v>
      </c>
      <c r="W30" s="151" t="s">
        <v>5</v>
      </c>
      <c r="X30" s="190" t="s">
        <v>2</v>
      </c>
      <c r="Y30" s="22"/>
      <c r="Z30" s="82"/>
      <c r="AA30" s="82"/>
      <c r="AB30" s="82"/>
      <c r="AC30" s="82"/>
      <c r="AD30" s="82"/>
      <c r="AE30" s="82"/>
      <c r="AF30" s="83"/>
      <c r="AG30" s="83"/>
      <c r="AH30" s="83"/>
      <c r="AI30" s="83"/>
      <c r="AJ30" s="83"/>
      <c r="AK30" s="83"/>
      <c r="AL30" s="83"/>
      <c r="AM30" s="83"/>
      <c r="AN30" s="82"/>
      <c r="AO30" s="82"/>
      <c r="AP30" s="82"/>
      <c r="AQ30" s="82"/>
      <c r="AR30" s="82"/>
      <c r="AS30" s="82"/>
      <c r="AT30" s="82"/>
      <c r="AU30" s="82"/>
      <c r="AV30" s="83"/>
      <c r="AW30" s="83"/>
      <c r="AX30" s="84"/>
      <c r="AY30" s="84"/>
    </row>
    <row r="31" spans="1:51" s="23" customFormat="1" ht="161.25" customHeight="1" x14ac:dyDescent="0.4">
      <c r="A31" s="150"/>
      <c r="B31" s="151"/>
      <c r="C31" s="150"/>
      <c r="D31" s="150"/>
      <c r="E31" s="150"/>
      <c r="F31" s="80" t="s">
        <v>34</v>
      </c>
      <c r="G31" s="30">
        <f>H31+I31+J31+K31+L31+M31+N31</f>
        <v>257093951.83999997</v>
      </c>
      <c r="H31" s="31">
        <v>32814367.66</v>
      </c>
      <c r="I31" s="30">
        <f>33366672.4</f>
        <v>33366672.399999999</v>
      </c>
      <c r="J31" s="30">
        <f>38689253.27-5482123.78+249764.49-2447.76-3376-9467+421559.29+127310.91+517.81-517.81+571370.22-12843+200000-2788790.45+50788.11-129800-2988-28500+2433-33792.21-413070.22-108000-31528-48626.27-90740+373070.22-0.5+108000+31528+48626.77+4673.53-135612+103189.2+330000-71254.31+621+59153.13</f>
        <v>31978381.639999993</v>
      </c>
      <c r="K31" s="30">
        <f>37865085.68-2500872.3-755263.41-10874.1-30000-86528.19-22357-216506.5+1868731.93-77157-50000-1469756.78+1028405.65-1714135.89</f>
        <v>33828772.090000004</v>
      </c>
      <c r="L31" s="30">
        <f>45116085.23-335000+1345292.61-8665000-1108943.28+433034.5+83114.15+534409.9+96000</f>
        <v>37498993.109999992</v>
      </c>
      <c r="M31" s="30">
        <v>42526687.270000003</v>
      </c>
      <c r="N31" s="30">
        <v>45080077.670000002</v>
      </c>
      <c r="O31" s="151"/>
      <c r="P31" s="151"/>
      <c r="Q31" s="151"/>
      <c r="R31" s="151"/>
      <c r="S31" s="151"/>
      <c r="T31" s="151"/>
      <c r="U31" s="151"/>
      <c r="V31" s="151"/>
      <c r="W31" s="151"/>
      <c r="X31" s="190"/>
      <c r="Y31" s="22"/>
      <c r="Z31" s="82"/>
      <c r="AA31" s="82"/>
      <c r="AB31" s="82"/>
      <c r="AC31" s="82"/>
      <c r="AD31" s="82"/>
      <c r="AE31" s="82"/>
      <c r="AF31" s="83"/>
      <c r="AG31" s="83"/>
      <c r="AH31" s="83"/>
      <c r="AI31" s="83"/>
      <c r="AJ31" s="83"/>
      <c r="AK31" s="83"/>
      <c r="AL31" s="83"/>
      <c r="AM31" s="83"/>
      <c r="AN31" s="82"/>
      <c r="AO31" s="82"/>
      <c r="AP31" s="82"/>
      <c r="AQ31" s="82"/>
      <c r="AR31" s="82"/>
      <c r="AS31" s="82"/>
      <c r="AT31" s="82"/>
      <c r="AU31" s="82"/>
      <c r="AV31" s="83"/>
      <c r="AW31" s="83"/>
      <c r="AX31" s="84"/>
      <c r="AY31" s="84"/>
    </row>
    <row r="32" spans="1:51" s="23" customFormat="1" ht="127.5" customHeight="1" x14ac:dyDescent="0.4">
      <c r="A32" s="150"/>
      <c r="B32" s="151"/>
      <c r="C32" s="150"/>
      <c r="D32" s="150"/>
      <c r="E32" s="150"/>
      <c r="F32" s="80" t="s">
        <v>35</v>
      </c>
      <c r="G32" s="30">
        <f>H32+I32+J32+K32+L32+M32+N32</f>
        <v>55349898.829999998</v>
      </c>
      <c r="H32" s="31">
        <v>6304834</v>
      </c>
      <c r="I32" s="30">
        <f>354656.72+6888283.84</f>
        <v>7242940.5599999996</v>
      </c>
      <c r="J32" s="30">
        <f>5482123.78+7264215+33792.21+30430</f>
        <v>12810560.990000002</v>
      </c>
      <c r="K32" s="30">
        <f>2500872.3+755263.41+10874.1+30000+86528.19+22357+216506.5+6621357+2757179</f>
        <v>13000937.5</v>
      </c>
      <c r="L32" s="30">
        <f>6612541.78+9378084</f>
        <v>15990625.780000001</v>
      </c>
      <c r="M32" s="30" t="s">
        <v>36</v>
      </c>
      <c r="N32" s="30" t="s">
        <v>36</v>
      </c>
      <c r="O32" s="151"/>
      <c r="P32" s="151"/>
      <c r="Q32" s="151"/>
      <c r="R32" s="151"/>
      <c r="S32" s="151"/>
      <c r="T32" s="151"/>
      <c r="U32" s="151"/>
      <c r="V32" s="151"/>
      <c r="W32" s="151"/>
      <c r="X32" s="190"/>
      <c r="Y32" s="22"/>
      <c r="Z32" s="82"/>
      <c r="AA32" s="82"/>
      <c r="AB32" s="82"/>
      <c r="AC32" s="82"/>
      <c r="AD32" s="82"/>
      <c r="AE32" s="82"/>
      <c r="AF32" s="83"/>
      <c r="AG32" s="83"/>
      <c r="AH32" s="83"/>
      <c r="AI32" s="83"/>
      <c r="AJ32" s="83"/>
      <c r="AK32" s="83"/>
      <c r="AL32" s="83"/>
      <c r="AM32" s="83"/>
      <c r="AN32" s="82"/>
      <c r="AO32" s="82"/>
      <c r="AP32" s="82"/>
      <c r="AQ32" s="82"/>
      <c r="AR32" s="82"/>
      <c r="AS32" s="82"/>
      <c r="AT32" s="82"/>
      <c r="AU32" s="82"/>
      <c r="AV32" s="83"/>
      <c r="AW32" s="83"/>
      <c r="AX32" s="84"/>
      <c r="AY32" s="84"/>
    </row>
    <row r="33" spans="1:51" s="23" customFormat="1" ht="94.5" customHeight="1" x14ac:dyDescent="0.4">
      <c r="A33" s="150"/>
      <c r="B33" s="151" t="s">
        <v>95</v>
      </c>
      <c r="C33" s="150"/>
      <c r="D33" s="150"/>
      <c r="E33" s="150"/>
      <c r="F33" s="80" t="s">
        <v>33</v>
      </c>
      <c r="G33" s="30">
        <f t="shared" ref="G33:N33" si="3">G34+G35</f>
        <v>40011310.82</v>
      </c>
      <c r="H33" s="30">
        <f t="shared" si="3"/>
        <v>6399524.7599999998</v>
      </c>
      <c r="I33" s="30">
        <f t="shared" si="3"/>
        <v>7028861.0599999996</v>
      </c>
      <c r="J33" s="30">
        <f t="shared" si="3"/>
        <v>7443516</v>
      </c>
      <c r="K33" s="30">
        <f t="shared" si="3"/>
        <v>9569935</v>
      </c>
      <c r="L33" s="30">
        <f t="shared" si="3"/>
        <v>9569474</v>
      </c>
      <c r="M33" s="30">
        <f t="shared" si="3"/>
        <v>0</v>
      </c>
      <c r="N33" s="30">
        <f t="shared" si="3"/>
        <v>0</v>
      </c>
      <c r="O33" s="110" t="s">
        <v>119</v>
      </c>
      <c r="P33" s="80"/>
      <c r="Q33" s="80"/>
      <c r="R33" s="80"/>
      <c r="S33" s="80"/>
      <c r="T33" s="80"/>
      <c r="U33" s="80"/>
      <c r="V33" s="80"/>
      <c r="W33" s="80"/>
      <c r="X33" s="87"/>
      <c r="Y33" s="22"/>
      <c r="Z33" s="82"/>
      <c r="AA33" s="82"/>
      <c r="AB33" s="82"/>
      <c r="AC33" s="82"/>
      <c r="AD33" s="82"/>
      <c r="AE33" s="82"/>
      <c r="AF33" s="83"/>
      <c r="AG33" s="83"/>
      <c r="AH33" s="83"/>
      <c r="AI33" s="83"/>
      <c r="AJ33" s="83"/>
      <c r="AK33" s="83"/>
      <c r="AL33" s="83"/>
      <c r="AM33" s="83"/>
      <c r="AN33" s="82"/>
      <c r="AO33" s="82"/>
      <c r="AP33" s="82"/>
      <c r="AQ33" s="82"/>
      <c r="AR33" s="82"/>
      <c r="AS33" s="82"/>
      <c r="AT33" s="82"/>
      <c r="AU33" s="82"/>
      <c r="AV33" s="83"/>
      <c r="AW33" s="83"/>
      <c r="AX33" s="84"/>
      <c r="AY33" s="84"/>
    </row>
    <row r="34" spans="1:51" s="23" customFormat="1" ht="231" customHeight="1" x14ac:dyDescent="0.4">
      <c r="A34" s="150"/>
      <c r="B34" s="151"/>
      <c r="C34" s="150"/>
      <c r="D34" s="150"/>
      <c r="E34" s="150"/>
      <c r="F34" s="80" t="s">
        <v>34</v>
      </c>
      <c r="G34" s="30">
        <f>H34+I34+J34+K34+L34+M34+N34</f>
        <v>800227.98</v>
      </c>
      <c r="H34" s="31">
        <v>127990.76</v>
      </c>
      <c r="I34" s="30">
        <v>140577.22</v>
      </c>
      <c r="J34" s="30">
        <f>148250+621</f>
        <v>148871</v>
      </c>
      <c r="K34" s="30">
        <f>135130+56269</f>
        <v>191399</v>
      </c>
      <c r="L34" s="30">
        <v>191390</v>
      </c>
      <c r="M34" s="30">
        <v>0</v>
      </c>
      <c r="N34" s="30">
        <v>0</v>
      </c>
      <c r="O34" s="111"/>
      <c r="P34" s="80" t="s">
        <v>63</v>
      </c>
      <c r="Q34" s="80"/>
      <c r="R34" s="80">
        <v>100</v>
      </c>
      <c r="S34" s="80">
        <v>100</v>
      </c>
      <c r="T34" s="80">
        <v>100</v>
      </c>
      <c r="U34" s="80">
        <v>100</v>
      </c>
      <c r="V34" s="80">
        <v>100</v>
      </c>
      <c r="W34" s="80">
        <v>100</v>
      </c>
      <c r="X34" s="87">
        <v>100</v>
      </c>
      <c r="Y34" s="22"/>
      <c r="Z34" s="82"/>
      <c r="AA34" s="82"/>
      <c r="AB34" s="82"/>
      <c r="AC34" s="82"/>
      <c r="AD34" s="82"/>
      <c r="AE34" s="82"/>
      <c r="AF34" s="83"/>
      <c r="AG34" s="83"/>
      <c r="AH34" s="83"/>
      <c r="AI34" s="83"/>
      <c r="AJ34" s="83"/>
      <c r="AK34" s="83"/>
      <c r="AL34" s="83"/>
      <c r="AM34" s="83"/>
      <c r="AN34" s="82"/>
      <c r="AO34" s="82"/>
      <c r="AP34" s="82"/>
      <c r="AQ34" s="82"/>
      <c r="AR34" s="82"/>
      <c r="AS34" s="82"/>
      <c r="AT34" s="82"/>
      <c r="AU34" s="82"/>
      <c r="AV34" s="83"/>
      <c r="AW34" s="83"/>
      <c r="AX34" s="84"/>
      <c r="AY34" s="84"/>
    </row>
    <row r="35" spans="1:51" s="23" customFormat="1" ht="134.25" customHeight="1" x14ac:dyDescent="0.4">
      <c r="A35" s="150"/>
      <c r="B35" s="151"/>
      <c r="C35" s="150"/>
      <c r="D35" s="150"/>
      <c r="E35" s="150"/>
      <c r="F35" s="80" t="s">
        <v>35</v>
      </c>
      <c r="G35" s="30">
        <f>H35+I35+J35+K35+L35+M35+N35</f>
        <v>39211082.840000004</v>
      </c>
      <c r="H35" s="31">
        <v>6271534</v>
      </c>
      <c r="I35" s="30">
        <v>6888283.8399999999</v>
      </c>
      <c r="J35" s="30">
        <f>7264215+30430</f>
        <v>7294645</v>
      </c>
      <c r="K35" s="30">
        <f>6621357+2757179</f>
        <v>9378536</v>
      </c>
      <c r="L35" s="30">
        <v>9378084</v>
      </c>
      <c r="M35" s="30" t="s">
        <v>36</v>
      </c>
      <c r="N35" s="30" t="s">
        <v>36</v>
      </c>
      <c r="O35" s="112"/>
      <c r="P35" s="80"/>
      <c r="Q35" s="80"/>
      <c r="R35" s="80"/>
      <c r="S35" s="80"/>
      <c r="T35" s="80"/>
      <c r="U35" s="80"/>
      <c r="V35" s="80"/>
      <c r="W35" s="80"/>
      <c r="X35" s="87"/>
      <c r="Y35" s="22"/>
      <c r="Z35" s="82"/>
      <c r="AA35" s="82"/>
      <c r="AB35" s="82"/>
      <c r="AC35" s="82"/>
      <c r="AD35" s="82"/>
      <c r="AE35" s="82"/>
      <c r="AF35" s="83"/>
      <c r="AG35" s="83"/>
      <c r="AH35" s="83"/>
      <c r="AI35" s="83"/>
      <c r="AJ35" s="83"/>
      <c r="AK35" s="83"/>
      <c r="AL35" s="83"/>
      <c r="AM35" s="83"/>
      <c r="AN35" s="82"/>
      <c r="AO35" s="82"/>
      <c r="AP35" s="82"/>
      <c r="AQ35" s="82"/>
      <c r="AR35" s="82"/>
      <c r="AS35" s="82"/>
      <c r="AT35" s="82"/>
      <c r="AU35" s="82"/>
      <c r="AV35" s="83"/>
      <c r="AW35" s="83"/>
      <c r="AX35" s="84"/>
      <c r="AY35" s="84"/>
    </row>
    <row r="36" spans="1:51" s="23" customFormat="1" ht="165.75" customHeight="1" x14ac:dyDescent="0.4">
      <c r="A36" s="17"/>
      <c r="B36" s="80" t="s">
        <v>40</v>
      </c>
      <c r="C36" s="80">
        <v>2019</v>
      </c>
      <c r="D36" s="80">
        <v>2025</v>
      </c>
      <c r="E36" s="110" t="s">
        <v>37</v>
      </c>
      <c r="F36" s="80" t="s">
        <v>32</v>
      </c>
      <c r="G36" s="30" t="s">
        <v>32</v>
      </c>
      <c r="H36" s="31" t="s">
        <v>32</v>
      </c>
      <c r="I36" s="30" t="s">
        <v>32</v>
      </c>
      <c r="J36" s="30" t="s">
        <v>32</v>
      </c>
      <c r="K36" s="30" t="s">
        <v>32</v>
      </c>
      <c r="L36" s="30" t="s">
        <v>32</v>
      </c>
      <c r="M36" s="30" t="s">
        <v>32</v>
      </c>
      <c r="N36" s="30" t="s">
        <v>32</v>
      </c>
      <c r="O36" s="80" t="s">
        <v>32</v>
      </c>
      <c r="P36" s="80" t="s">
        <v>32</v>
      </c>
      <c r="Q36" s="80" t="s">
        <v>32</v>
      </c>
      <c r="R36" s="80" t="s">
        <v>32</v>
      </c>
      <c r="S36" s="80" t="s">
        <v>32</v>
      </c>
      <c r="T36" s="80" t="s">
        <v>32</v>
      </c>
      <c r="U36" s="80" t="s">
        <v>32</v>
      </c>
      <c r="V36" s="80" t="s">
        <v>32</v>
      </c>
      <c r="W36" s="80" t="s">
        <v>32</v>
      </c>
      <c r="X36" s="87" t="s">
        <v>32</v>
      </c>
      <c r="Y36" s="92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9"/>
      <c r="AO36" s="189"/>
      <c r="AP36" s="180"/>
      <c r="AQ36" s="180"/>
      <c r="AR36" s="180"/>
      <c r="AS36" s="180"/>
      <c r="AT36" s="180"/>
      <c r="AU36" s="180"/>
      <c r="AV36" s="180"/>
      <c r="AW36" s="180"/>
      <c r="AX36" s="181"/>
      <c r="AY36" s="181"/>
    </row>
    <row r="37" spans="1:51" s="23" customFormat="1" ht="115.5" customHeight="1" x14ac:dyDescent="0.4">
      <c r="A37" s="182"/>
      <c r="B37" s="183" t="s">
        <v>44</v>
      </c>
      <c r="C37" s="186"/>
      <c r="D37" s="186"/>
      <c r="E37" s="111"/>
      <c r="F37" s="102" t="s">
        <v>33</v>
      </c>
      <c r="G37" s="101">
        <f t="shared" ref="G37:N37" si="4">G38+G39</f>
        <v>106782130.56999999</v>
      </c>
      <c r="H37" s="101">
        <f t="shared" si="4"/>
        <v>13597583.66</v>
      </c>
      <c r="I37" s="101">
        <f t="shared" si="4"/>
        <v>13557021.48</v>
      </c>
      <c r="J37" s="101">
        <f t="shared" si="4"/>
        <v>16390391.770000001</v>
      </c>
      <c r="K37" s="101">
        <f t="shared" si="4"/>
        <v>23713384.32</v>
      </c>
      <c r="L37" s="101">
        <f t="shared" si="4"/>
        <v>16850734.18</v>
      </c>
      <c r="M37" s="101">
        <f t="shared" si="4"/>
        <v>11187330</v>
      </c>
      <c r="N37" s="101">
        <f t="shared" si="4"/>
        <v>11485685.16</v>
      </c>
      <c r="O37" s="110" t="s">
        <v>62</v>
      </c>
      <c r="P37" s="110" t="s">
        <v>63</v>
      </c>
      <c r="Q37" s="110" t="s">
        <v>0</v>
      </c>
      <c r="R37" s="110">
        <v>0.1</v>
      </c>
      <c r="S37" s="110">
        <v>0.1</v>
      </c>
      <c r="T37" s="110">
        <v>0.1</v>
      </c>
      <c r="U37" s="110">
        <v>0.1</v>
      </c>
      <c r="V37" s="110">
        <v>0.1</v>
      </c>
      <c r="W37" s="110">
        <v>0.1</v>
      </c>
      <c r="X37" s="142">
        <v>0.1</v>
      </c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</row>
    <row r="38" spans="1:51" s="23" customFormat="1" ht="229.5" customHeight="1" x14ac:dyDescent="0.4">
      <c r="A38" s="182"/>
      <c r="B38" s="184"/>
      <c r="C38" s="187"/>
      <c r="D38" s="187"/>
      <c r="E38" s="111"/>
      <c r="F38" s="91" t="s">
        <v>34</v>
      </c>
      <c r="G38" s="31">
        <f>SUM(H38:N38)</f>
        <v>85773438.269999996</v>
      </c>
      <c r="H38" s="31">
        <f t="shared" ref="H38:N39" si="5">H42+H46+H53+H57+H60+H63+H69+H75</f>
        <v>10950356.439999999</v>
      </c>
      <c r="I38" s="31">
        <f t="shared" si="5"/>
        <v>10810602.120000001</v>
      </c>
      <c r="J38" s="31">
        <f t="shared" si="5"/>
        <v>13002568.960000001</v>
      </c>
      <c r="K38" s="31">
        <f t="shared" si="5"/>
        <v>17337211.59</v>
      </c>
      <c r="L38" s="31">
        <f t="shared" si="5"/>
        <v>10999684</v>
      </c>
      <c r="M38" s="31">
        <f t="shared" si="5"/>
        <v>11187330</v>
      </c>
      <c r="N38" s="31">
        <f t="shared" si="5"/>
        <v>11485685.16</v>
      </c>
      <c r="O38" s="111"/>
      <c r="P38" s="111"/>
      <c r="Q38" s="111"/>
      <c r="R38" s="111"/>
      <c r="S38" s="111"/>
      <c r="T38" s="111"/>
      <c r="U38" s="111"/>
      <c r="V38" s="111"/>
      <c r="W38" s="111"/>
      <c r="X38" s="144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</row>
    <row r="39" spans="1:51" s="23" customFormat="1" ht="114" customHeight="1" x14ac:dyDescent="0.4">
      <c r="A39" s="182"/>
      <c r="B39" s="185"/>
      <c r="C39" s="188"/>
      <c r="D39" s="188"/>
      <c r="E39" s="112"/>
      <c r="F39" s="91" t="s">
        <v>35</v>
      </c>
      <c r="G39" s="31">
        <f>SUM(H39:N39)</f>
        <v>21008692.300000001</v>
      </c>
      <c r="H39" s="31">
        <f t="shared" si="5"/>
        <v>2647227.2199999997</v>
      </c>
      <c r="I39" s="31">
        <f t="shared" si="5"/>
        <v>2746419.36</v>
      </c>
      <c r="J39" s="31">
        <f t="shared" si="5"/>
        <v>3387822.81</v>
      </c>
      <c r="K39" s="31">
        <f t="shared" si="5"/>
        <v>6376172.7299999995</v>
      </c>
      <c r="L39" s="31">
        <f t="shared" si="5"/>
        <v>5851050.1799999997</v>
      </c>
      <c r="M39" s="31">
        <f t="shared" si="5"/>
        <v>0</v>
      </c>
      <c r="N39" s="31">
        <f t="shared" si="5"/>
        <v>0</v>
      </c>
      <c r="O39" s="112"/>
      <c r="P39" s="112"/>
      <c r="Q39" s="112"/>
      <c r="R39" s="112"/>
      <c r="S39" s="112"/>
      <c r="T39" s="112"/>
      <c r="U39" s="112"/>
      <c r="V39" s="112"/>
      <c r="W39" s="112"/>
      <c r="X39" s="143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</row>
    <row r="40" spans="1:51" s="23" customFormat="1" ht="93.75" customHeight="1" x14ac:dyDescent="0.4">
      <c r="A40" s="150"/>
      <c r="B40" s="110" t="s">
        <v>1</v>
      </c>
      <c r="C40" s="139"/>
      <c r="D40" s="139"/>
      <c r="E40" s="139"/>
      <c r="F40" s="110" t="s">
        <v>33</v>
      </c>
      <c r="G40" s="178">
        <f t="shared" ref="G40:N40" si="6">G42+G43</f>
        <v>1442433.28</v>
      </c>
      <c r="H40" s="178">
        <f t="shared" si="6"/>
        <v>182499.31</v>
      </c>
      <c r="I40" s="178">
        <f t="shared" si="6"/>
        <v>188843.26</v>
      </c>
      <c r="J40" s="178">
        <f t="shared" si="6"/>
        <v>197749.76000000001</v>
      </c>
      <c r="K40" s="178">
        <f t="shared" si="6"/>
        <v>205658.95</v>
      </c>
      <c r="L40" s="178">
        <f t="shared" si="6"/>
        <v>213900</v>
      </c>
      <c r="M40" s="178">
        <f t="shared" si="6"/>
        <v>222442</v>
      </c>
      <c r="N40" s="178">
        <f t="shared" si="6"/>
        <v>231340</v>
      </c>
      <c r="O40" s="110" t="s">
        <v>2</v>
      </c>
      <c r="P40" s="110" t="s">
        <v>2</v>
      </c>
      <c r="Q40" s="110" t="s">
        <v>3</v>
      </c>
      <c r="R40" s="110" t="s">
        <v>2</v>
      </c>
      <c r="S40" s="110" t="s">
        <v>2</v>
      </c>
      <c r="T40" s="110" t="s">
        <v>3</v>
      </c>
      <c r="U40" s="110" t="s">
        <v>4</v>
      </c>
      <c r="V40" s="110" t="s">
        <v>3</v>
      </c>
      <c r="W40" s="110" t="s">
        <v>5</v>
      </c>
      <c r="X40" s="142" t="s">
        <v>2</v>
      </c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</row>
    <row r="41" spans="1:51" s="23" customFormat="1" ht="16.5" hidden="1" customHeight="1" x14ac:dyDescent="0.4">
      <c r="A41" s="150"/>
      <c r="B41" s="111"/>
      <c r="C41" s="140"/>
      <c r="D41" s="140"/>
      <c r="E41" s="140"/>
      <c r="F41" s="112"/>
      <c r="G41" s="179"/>
      <c r="H41" s="179"/>
      <c r="I41" s="179"/>
      <c r="J41" s="179"/>
      <c r="K41" s="179"/>
      <c r="L41" s="179"/>
      <c r="M41" s="179"/>
      <c r="N41" s="179"/>
      <c r="O41" s="111"/>
      <c r="P41" s="111"/>
      <c r="Q41" s="111"/>
      <c r="R41" s="111"/>
      <c r="S41" s="111"/>
      <c r="T41" s="111"/>
      <c r="U41" s="111"/>
      <c r="V41" s="111"/>
      <c r="W41" s="111"/>
      <c r="X41" s="144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</row>
    <row r="42" spans="1:51" s="23" customFormat="1" ht="219" customHeight="1" x14ac:dyDescent="0.4">
      <c r="A42" s="150"/>
      <c r="B42" s="111"/>
      <c r="C42" s="140"/>
      <c r="D42" s="140"/>
      <c r="E42" s="140"/>
      <c r="F42" s="80" t="s">
        <v>34</v>
      </c>
      <c r="G42" s="30">
        <f>SUM(H42:N42)</f>
        <v>1442433.28</v>
      </c>
      <c r="H42" s="31">
        <v>182499.31</v>
      </c>
      <c r="I42" s="30">
        <v>188843.26</v>
      </c>
      <c r="J42" s="30">
        <f>197750-0.24</f>
        <v>197749.76000000001</v>
      </c>
      <c r="K42" s="30">
        <v>205658.95</v>
      </c>
      <c r="L42" s="30">
        <v>213900</v>
      </c>
      <c r="M42" s="30">
        <v>222442</v>
      </c>
      <c r="N42" s="30">
        <v>231340</v>
      </c>
      <c r="O42" s="111"/>
      <c r="P42" s="111"/>
      <c r="Q42" s="111"/>
      <c r="R42" s="111"/>
      <c r="S42" s="111"/>
      <c r="T42" s="111"/>
      <c r="U42" s="111"/>
      <c r="V42" s="111"/>
      <c r="W42" s="111"/>
      <c r="X42" s="144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</row>
    <row r="43" spans="1:51" s="23" customFormat="1" ht="129" customHeight="1" x14ac:dyDescent="0.4">
      <c r="A43" s="150"/>
      <c r="B43" s="112"/>
      <c r="C43" s="141"/>
      <c r="D43" s="141"/>
      <c r="E43" s="141"/>
      <c r="F43" s="80" t="s">
        <v>35</v>
      </c>
      <c r="G43" s="30">
        <f>SUM(H43:N43)</f>
        <v>0</v>
      </c>
      <c r="H43" s="31" t="s">
        <v>36</v>
      </c>
      <c r="I43" s="30" t="s">
        <v>36</v>
      </c>
      <c r="J43" s="30" t="s">
        <v>36</v>
      </c>
      <c r="K43" s="30" t="s">
        <v>36</v>
      </c>
      <c r="L43" s="30" t="s">
        <v>36</v>
      </c>
      <c r="M43" s="30" t="s">
        <v>36</v>
      </c>
      <c r="N43" s="30" t="s">
        <v>36</v>
      </c>
      <c r="O43" s="112"/>
      <c r="P43" s="112"/>
      <c r="Q43" s="112"/>
      <c r="R43" s="112"/>
      <c r="S43" s="112"/>
      <c r="T43" s="112"/>
      <c r="U43" s="112"/>
      <c r="V43" s="112"/>
      <c r="W43" s="112"/>
      <c r="X43" s="143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</row>
    <row r="44" spans="1:51" s="23" customFormat="1" ht="98.25" customHeight="1" x14ac:dyDescent="0.4">
      <c r="A44" s="139"/>
      <c r="B44" s="110" t="s">
        <v>109</v>
      </c>
      <c r="C44" s="139"/>
      <c r="D44" s="139"/>
      <c r="E44" s="139"/>
      <c r="F44" s="110" t="s">
        <v>33</v>
      </c>
      <c r="G44" s="164">
        <f t="shared" ref="G44:N44" si="7">G46+G47</f>
        <v>1439149.37</v>
      </c>
      <c r="H44" s="164">
        <f t="shared" si="7"/>
        <v>236973.38</v>
      </c>
      <c r="I44" s="164">
        <f t="shared" si="7"/>
        <v>95000</v>
      </c>
      <c r="J44" s="164">
        <f t="shared" si="7"/>
        <v>380871.98</v>
      </c>
      <c r="K44" s="164">
        <f t="shared" si="7"/>
        <v>277218.3</v>
      </c>
      <c r="L44" s="164">
        <f t="shared" si="7"/>
        <v>249085.71</v>
      </c>
      <c r="M44" s="164">
        <f t="shared" si="7"/>
        <v>0</v>
      </c>
      <c r="N44" s="164">
        <f t="shared" si="7"/>
        <v>200000</v>
      </c>
      <c r="O44" s="110" t="s">
        <v>112</v>
      </c>
      <c r="P44" s="110" t="s">
        <v>63</v>
      </c>
      <c r="Q44" s="110" t="s">
        <v>11</v>
      </c>
      <c r="R44" s="110" t="s">
        <v>11</v>
      </c>
      <c r="S44" s="110" t="s">
        <v>11</v>
      </c>
      <c r="T44" s="110">
        <v>2</v>
      </c>
      <c r="U44" s="110">
        <v>2</v>
      </c>
      <c r="V44" s="110">
        <v>2</v>
      </c>
      <c r="W44" s="110">
        <v>2</v>
      </c>
      <c r="X44" s="142">
        <v>2</v>
      </c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</row>
    <row r="45" spans="1:51" s="23" customFormat="1" ht="49.5" hidden="1" customHeight="1" x14ac:dyDescent="0.4">
      <c r="A45" s="140"/>
      <c r="B45" s="111"/>
      <c r="C45" s="140"/>
      <c r="D45" s="140"/>
      <c r="E45" s="140"/>
      <c r="F45" s="112"/>
      <c r="G45" s="165"/>
      <c r="H45" s="165"/>
      <c r="I45" s="165"/>
      <c r="J45" s="165"/>
      <c r="K45" s="165"/>
      <c r="L45" s="165"/>
      <c r="M45" s="165"/>
      <c r="N45" s="165"/>
      <c r="O45" s="111"/>
      <c r="P45" s="111"/>
      <c r="Q45" s="111"/>
      <c r="R45" s="111"/>
      <c r="S45" s="111"/>
      <c r="T45" s="111"/>
      <c r="U45" s="111"/>
      <c r="V45" s="111"/>
      <c r="W45" s="111"/>
      <c r="X45" s="144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</row>
    <row r="46" spans="1:51" s="23" customFormat="1" ht="228" customHeight="1" x14ac:dyDescent="0.4">
      <c r="A46" s="140"/>
      <c r="B46" s="111"/>
      <c r="C46" s="140"/>
      <c r="D46" s="140"/>
      <c r="E46" s="140"/>
      <c r="F46" s="80" t="s">
        <v>34</v>
      </c>
      <c r="G46" s="30">
        <f>+H46+I46+J46+K46+L46+M46+N46</f>
        <v>612430.27</v>
      </c>
      <c r="H46" s="31">
        <v>200704.19</v>
      </c>
      <c r="I46" s="30">
        <v>95000</v>
      </c>
      <c r="J46" s="30">
        <f>100000+6200</f>
        <v>106200</v>
      </c>
      <c r="K46" s="30">
        <v>5544.37</v>
      </c>
      <c r="L46" s="30">
        <v>4981.71</v>
      </c>
      <c r="M46" s="30">
        <v>0</v>
      </c>
      <c r="N46" s="30">
        <v>200000</v>
      </c>
      <c r="O46" s="111"/>
      <c r="P46" s="111"/>
      <c r="Q46" s="111"/>
      <c r="R46" s="111"/>
      <c r="S46" s="111"/>
      <c r="T46" s="111"/>
      <c r="U46" s="111"/>
      <c r="V46" s="111"/>
      <c r="W46" s="111"/>
      <c r="X46" s="144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</row>
    <row r="47" spans="1:51" s="23" customFormat="1" ht="119.25" customHeight="1" x14ac:dyDescent="0.4">
      <c r="A47" s="141"/>
      <c r="B47" s="112"/>
      <c r="C47" s="141"/>
      <c r="D47" s="141"/>
      <c r="E47" s="141"/>
      <c r="F47" s="80" t="s">
        <v>35</v>
      </c>
      <c r="G47" s="30">
        <f>H47+I47+J47+K47+L47+M47+N47</f>
        <v>826719.1</v>
      </c>
      <c r="H47" s="31">
        <v>36269.19</v>
      </c>
      <c r="I47" s="32">
        <v>0</v>
      </c>
      <c r="J47" s="30">
        <v>274671.98</v>
      </c>
      <c r="K47" s="30">
        <v>271673.93</v>
      </c>
      <c r="L47" s="30">
        <f>26851.44+217252.56</f>
        <v>244104</v>
      </c>
      <c r="M47" s="30" t="s">
        <v>36</v>
      </c>
      <c r="N47" s="30" t="s">
        <v>36</v>
      </c>
      <c r="O47" s="112"/>
      <c r="P47" s="112"/>
      <c r="Q47" s="112"/>
      <c r="R47" s="112"/>
      <c r="S47" s="112"/>
      <c r="T47" s="112"/>
      <c r="U47" s="112"/>
      <c r="V47" s="112"/>
      <c r="W47" s="112"/>
      <c r="X47" s="143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</row>
    <row r="48" spans="1:51" s="23" customFormat="1" ht="104.25" customHeight="1" x14ac:dyDescent="0.4">
      <c r="A48" s="77"/>
      <c r="B48" s="110" t="s">
        <v>111</v>
      </c>
      <c r="C48" s="76"/>
      <c r="D48" s="76"/>
      <c r="E48" s="76"/>
      <c r="F48" s="88" t="s">
        <v>33</v>
      </c>
      <c r="G48" s="63">
        <f t="shared" ref="G48:N48" si="8">G49+G50</f>
        <v>280277.52999999997</v>
      </c>
      <c r="H48" s="63">
        <f t="shared" si="8"/>
        <v>0</v>
      </c>
      <c r="I48" s="63">
        <f t="shared" si="8"/>
        <v>0</v>
      </c>
      <c r="J48" s="63">
        <f t="shared" si="8"/>
        <v>280277.52999999997</v>
      </c>
      <c r="K48" s="63">
        <f t="shared" si="8"/>
        <v>0</v>
      </c>
      <c r="L48" s="63">
        <f t="shared" si="8"/>
        <v>0</v>
      </c>
      <c r="M48" s="63">
        <f t="shared" si="8"/>
        <v>0</v>
      </c>
      <c r="N48" s="63">
        <f t="shared" si="8"/>
        <v>0</v>
      </c>
      <c r="O48" s="110" t="s">
        <v>112</v>
      </c>
      <c r="P48" s="89"/>
      <c r="Q48" s="89"/>
      <c r="R48" s="89"/>
      <c r="S48" s="89"/>
      <c r="T48" s="89"/>
      <c r="U48" s="89"/>
      <c r="V48" s="89"/>
      <c r="W48" s="89"/>
      <c r="X48" s="93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</row>
    <row r="49" spans="1:51" s="23" customFormat="1" ht="203.25" customHeight="1" x14ac:dyDescent="0.4">
      <c r="A49" s="77"/>
      <c r="B49" s="111"/>
      <c r="C49" s="76"/>
      <c r="D49" s="76"/>
      <c r="E49" s="76"/>
      <c r="F49" s="80" t="s">
        <v>34</v>
      </c>
      <c r="G49" s="30">
        <f>+H49+I49+J49+K49+L49+M49+N49</f>
        <v>5605.55</v>
      </c>
      <c r="H49" s="31">
        <v>0</v>
      </c>
      <c r="I49" s="30">
        <v>0</v>
      </c>
      <c r="J49" s="30">
        <f>5605.55</f>
        <v>5605.55</v>
      </c>
      <c r="K49" s="30">
        <v>0</v>
      </c>
      <c r="L49" s="30">
        <v>0</v>
      </c>
      <c r="M49" s="30">
        <v>0</v>
      </c>
      <c r="N49" s="30">
        <v>0</v>
      </c>
      <c r="O49" s="111"/>
      <c r="P49" s="89" t="s">
        <v>63</v>
      </c>
      <c r="Q49" s="89" t="s">
        <v>11</v>
      </c>
      <c r="R49" s="89" t="s">
        <v>11</v>
      </c>
      <c r="S49" s="89" t="s">
        <v>11</v>
      </c>
      <c r="T49" s="89">
        <v>2</v>
      </c>
      <c r="U49" s="89">
        <f>-V49</f>
        <v>0</v>
      </c>
      <c r="V49" s="89">
        <v>0</v>
      </c>
      <c r="W49" s="89">
        <v>0</v>
      </c>
      <c r="X49" s="93">
        <v>0</v>
      </c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</row>
    <row r="50" spans="1:51" s="23" customFormat="1" ht="140.25" customHeight="1" x14ac:dyDescent="0.4">
      <c r="A50" s="77"/>
      <c r="B50" s="112"/>
      <c r="C50" s="76"/>
      <c r="D50" s="76"/>
      <c r="E50" s="76"/>
      <c r="F50" s="80" t="s">
        <v>35</v>
      </c>
      <c r="G50" s="30">
        <f>H50+I50+J50+K50+L50+M50+N50</f>
        <v>274671.98</v>
      </c>
      <c r="H50" s="31">
        <v>0</v>
      </c>
      <c r="I50" s="32">
        <v>0</v>
      </c>
      <c r="J50" s="30">
        <v>274671.98</v>
      </c>
      <c r="K50" s="30">
        <v>0</v>
      </c>
      <c r="L50" s="30">
        <v>0</v>
      </c>
      <c r="M50" s="30" t="s">
        <v>36</v>
      </c>
      <c r="N50" s="30" t="s">
        <v>36</v>
      </c>
      <c r="O50" s="112"/>
      <c r="P50" s="89"/>
      <c r="Q50" s="89"/>
      <c r="R50" s="89"/>
      <c r="S50" s="89"/>
      <c r="T50" s="89"/>
      <c r="U50" s="89"/>
      <c r="V50" s="89"/>
      <c r="W50" s="89"/>
      <c r="X50" s="93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</row>
    <row r="51" spans="1:51" s="23" customFormat="1" ht="75" customHeight="1" x14ac:dyDescent="0.4">
      <c r="A51" s="150"/>
      <c r="B51" s="110" t="s">
        <v>6</v>
      </c>
      <c r="C51" s="139"/>
      <c r="D51" s="139"/>
      <c r="E51" s="139"/>
      <c r="F51" s="110" t="s">
        <v>33</v>
      </c>
      <c r="G51" s="164">
        <f t="shared" ref="G51:N51" si="9">G53+G54</f>
        <v>201188.53</v>
      </c>
      <c r="H51" s="164">
        <f t="shared" si="9"/>
        <v>19997</v>
      </c>
      <c r="I51" s="164">
        <f t="shared" si="9"/>
        <v>6000</v>
      </c>
      <c r="J51" s="164">
        <f t="shared" si="9"/>
        <v>29779</v>
      </c>
      <c r="K51" s="164">
        <f t="shared" si="9"/>
        <v>30000</v>
      </c>
      <c r="L51" s="164">
        <f t="shared" si="9"/>
        <v>39700.53</v>
      </c>
      <c r="M51" s="164">
        <f t="shared" si="9"/>
        <v>0</v>
      </c>
      <c r="N51" s="164">
        <f t="shared" si="9"/>
        <v>75712</v>
      </c>
      <c r="O51" s="110" t="s">
        <v>2</v>
      </c>
      <c r="P51" s="110" t="s">
        <v>2</v>
      </c>
      <c r="Q51" s="110" t="s">
        <v>3</v>
      </c>
      <c r="R51" s="110" t="s">
        <v>2</v>
      </c>
      <c r="S51" s="110" t="s">
        <v>2</v>
      </c>
      <c r="T51" s="110" t="s">
        <v>3</v>
      </c>
      <c r="U51" s="110" t="s">
        <v>4</v>
      </c>
      <c r="V51" s="110" t="s">
        <v>3</v>
      </c>
      <c r="W51" s="110" t="s">
        <v>5</v>
      </c>
      <c r="X51" s="142" t="s">
        <v>2</v>
      </c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</row>
    <row r="52" spans="1:51" s="23" customFormat="1" ht="36" hidden="1" customHeight="1" x14ac:dyDescent="0.4">
      <c r="A52" s="150"/>
      <c r="B52" s="111"/>
      <c r="C52" s="140"/>
      <c r="D52" s="140"/>
      <c r="E52" s="140"/>
      <c r="F52" s="112"/>
      <c r="G52" s="165"/>
      <c r="H52" s="165"/>
      <c r="I52" s="165"/>
      <c r="J52" s="165"/>
      <c r="K52" s="165"/>
      <c r="L52" s="165"/>
      <c r="M52" s="165"/>
      <c r="N52" s="165"/>
      <c r="O52" s="111"/>
      <c r="P52" s="111"/>
      <c r="Q52" s="111"/>
      <c r="R52" s="111"/>
      <c r="S52" s="111"/>
      <c r="T52" s="111"/>
      <c r="U52" s="111"/>
      <c r="V52" s="111"/>
      <c r="W52" s="111"/>
      <c r="X52" s="144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</row>
    <row r="53" spans="1:51" s="23" customFormat="1" ht="207" customHeight="1" x14ac:dyDescent="0.4">
      <c r="A53" s="150"/>
      <c r="B53" s="111"/>
      <c r="C53" s="140"/>
      <c r="D53" s="140"/>
      <c r="E53" s="140"/>
      <c r="F53" s="80" t="s">
        <v>34</v>
      </c>
      <c r="G53" s="30">
        <f>H53+I53+J53+K53+L53+M53+N53</f>
        <v>201188.53</v>
      </c>
      <c r="H53" s="31">
        <v>19997</v>
      </c>
      <c r="I53" s="30">
        <v>6000</v>
      </c>
      <c r="J53" s="30">
        <v>29779</v>
      </c>
      <c r="K53" s="30">
        <f>50000-5920-14080</f>
        <v>30000</v>
      </c>
      <c r="L53" s="30">
        <v>39700.53</v>
      </c>
      <c r="M53" s="30">
        <v>0</v>
      </c>
      <c r="N53" s="30">
        <v>75712</v>
      </c>
      <c r="O53" s="111"/>
      <c r="P53" s="111"/>
      <c r="Q53" s="111"/>
      <c r="R53" s="111"/>
      <c r="S53" s="111"/>
      <c r="T53" s="111"/>
      <c r="U53" s="111"/>
      <c r="V53" s="111"/>
      <c r="W53" s="111"/>
      <c r="X53" s="144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</row>
    <row r="54" spans="1:51" s="23" customFormat="1" ht="136.5" customHeight="1" x14ac:dyDescent="0.4">
      <c r="A54" s="150"/>
      <c r="B54" s="112"/>
      <c r="C54" s="141"/>
      <c r="D54" s="141"/>
      <c r="E54" s="141"/>
      <c r="F54" s="80" t="s">
        <v>35</v>
      </c>
      <c r="G54" s="30">
        <f>H54+I54+J54+K54+L54+M54+N54</f>
        <v>0</v>
      </c>
      <c r="H54" s="31" t="s">
        <v>36</v>
      </c>
      <c r="I54" s="30" t="s">
        <v>36</v>
      </c>
      <c r="J54" s="30" t="s">
        <v>36</v>
      </c>
      <c r="K54" s="30" t="s">
        <v>36</v>
      </c>
      <c r="L54" s="30" t="s">
        <v>36</v>
      </c>
      <c r="M54" s="30" t="s">
        <v>36</v>
      </c>
      <c r="N54" s="30" t="s">
        <v>36</v>
      </c>
      <c r="O54" s="112"/>
      <c r="P54" s="112"/>
      <c r="Q54" s="112"/>
      <c r="R54" s="112"/>
      <c r="S54" s="112"/>
      <c r="T54" s="112"/>
      <c r="U54" s="112"/>
      <c r="V54" s="112"/>
      <c r="W54" s="112"/>
      <c r="X54" s="143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</row>
    <row r="55" spans="1:51" s="23" customFormat="1" ht="92.25" customHeight="1" x14ac:dyDescent="0.4">
      <c r="A55" s="150"/>
      <c r="B55" s="110" t="s">
        <v>49</v>
      </c>
      <c r="C55" s="139"/>
      <c r="D55" s="139"/>
      <c r="E55" s="139"/>
      <c r="F55" s="110" t="s">
        <v>33</v>
      </c>
      <c r="G55" s="164">
        <f t="shared" ref="G55:N55" si="10">G57+G58</f>
        <v>2668375.3500000006</v>
      </c>
      <c r="H55" s="164">
        <f t="shared" si="10"/>
        <v>173896.45</v>
      </c>
      <c r="I55" s="164">
        <f t="shared" si="10"/>
        <v>231430.89</v>
      </c>
      <c r="J55" s="164">
        <f t="shared" si="10"/>
        <v>178531.18000000002</v>
      </c>
      <c r="K55" s="164">
        <f t="shared" si="10"/>
        <v>565995.12</v>
      </c>
      <c r="L55" s="164">
        <f t="shared" si="10"/>
        <v>651776.55000000005</v>
      </c>
      <c r="M55" s="164">
        <f t="shared" si="10"/>
        <v>426500</v>
      </c>
      <c r="N55" s="164">
        <f t="shared" si="10"/>
        <v>440245.16</v>
      </c>
      <c r="O55" s="110" t="s">
        <v>2</v>
      </c>
      <c r="P55" s="110" t="s">
        <v>2</v>
      </c>
      <c r="Q55" s="110" t="s">
        <v>3</v>
      </c>
      <c r="R55" s="110" t="s">
        <v>2</v>
      </c>
      <c r="S55" s="110" t="s">
        <v>2</v>
      </c>
      <c r="T55" s="110" t="s">
        <v>3</v>
      </c>
      <c r="U55" s="110" t="s">
        <v>4</v>
      </c>
      <c r="V55" s="110" t="s">
        <v>3</v>
      </c>
      <c r="W55" s="110" t="s">
        <v>5</v>
      </c>
      <c r="X55" s="142" t="s">
        <v>2</v>
      </c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</row>
    <row r="56" spans="1:51" s="23" customFormat="1" ht="27" hidden="1" customHeight="1" x14ac:dyDescent="0.4">
      <c r="A56" s="150"/>
      <c r="B56" s="111"/>
      <c r="C56" s="140"/>
      <c r="D56" s="140"/>
      <c r="E56" s="140"/>
      <c r="F56" s="112"/>
      <c r="G56" s="165"/>
      <c r="H56" s="165"/>
      <c r="I56" s="165"/>
      <c r="J56" s="165"/>
      <c r="K56" s="165"/>
      <c r="L56" s="165"/>
      <c r="M56" s="165"/>
      <c r="N56" s="165"/>
      <c r="O56" s="111"/>
      <c r="P56" s="111"/>
      <c r="Q56" s="111"/>
      <c r="R56" s="111"/>
      <c r="S56" s="111"/>
      <c r="T56" s="111"/>
      <c r="U56" s="111"/>
      <c r="V56" s="111"/>
      <c r="W56" s="111"/>
      <c r="X56" s="144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</row>
    <row r="57" spans="1:51" s="23" customFormat="1" ht="219" customHeight="1" x14ac:dyDescent="0.4">
      <c r="A57" s="150"/>
      <c r="B57" s="111"/>
      <c r="C57" s="140"/>
      <c r="D57" s="140"/>
      <c r="E57" s="140"/>
      <c r="F57" s="80" t="s">
        <v>34</v>
      </c>
      <c r="G57" s="30">
        <f>H57+I57+J57+K57+L57+M57+N57</f>
        <v>2668375.3500000006</v>
      </c>
      <c r="H57" s="31">
        <v>173896.45</v>
      </c>
      <c r="I57" s="30">
        <v>231430.89</v>
      </c>
      <c r="J57" s="30">
        <f>240400-40369.61-21499.21</f>
        <v>178531.18000000002</v>
      </c>
      <c r="K57" s="30">
        <f>567705.04-1709.92</f>
        <v>565995.12</v>
      </c>
      <c r="L57" s="30">
        <f>314000+337776.55</f>
        <v>651776.55000000005</v>
      </c>
      <c r="M57" s="30">
        <v>426500</v>
      </c>
      <c r="N57" s="30">
        <v>440245.16</v>
      </c>
      <c r="O57" s="111"/>
      <c r="P57" s="111"/>
      <c r="Q57" s="111"/>
      <c r="R57" s="111"/>
      <c r="S57" s="111"/>
      <c r="T57" s="111"/>
      <c r="U57" s="111"/>
      <c r="V57" s="111"/>
      <c r="W57" s="111"/>
      <c r="X57" s="144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</row>
    <row r="58" spans="1:51" s="23" customFormat="1" ht="121.5" customHeight="1" x14ac:dyDescent="0.4">
      <c r="A58" s="150"/>
      <c r="B58" s="112"/>
      <c r="C58" s="141"/>
      <c r="D58" s="141"/>
      <c r="E58" s="141"/>
      <c r="F58" s="80" t="s">
        <v>35</v>
      </c>
      <c r="G58" s="30">
        <f>H58+I58+J58+K58+L58+M58+N58</f>
        <v>0</v>
      </c>
      <c r="H58" s="31" t="s">
        <v>36</v>
      </c>
      <c r="I58" s="30" t="s">
        <v>36</v>
      </c>
      <c r="J58" s="30" t="s">
        <v>36</v>
      </c>
      <c r="K58" s="30" t="s">
        <v>36</v>
      </c>
      <c r="L58" s="30" t="s">
        <v>36</v>
      </c>
      <c r="M58" s="30" t="s">
        <v>36</v>
      </c>
      <c r="N58" s="30" t="s">
        <v>36</v>
      </c>
      <c r="O58" s="112"/>
      <c r="P58" s="112"/>
      <c r="Q58" s="112"/>
      <c r="R58" s="112"/>
      <c r="S58" s="112"/>
      <c r="T58" s="112"/>
      <c r="U58" s="112"/>
      <c r="V58" s="112"/>
      <c r="W58" s="112"/>
      <c r="X58" s="143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</row>
    <row r="59" spans="1:51" s="23" customFormat="1" ht="78.75" x14ac:dyDescent="0.4">
      <c r="A59" s="139"/>
      <c r="B59" s="110" t="s">
        <v>50</v>
      </c>
      <c r="C59" s="139"/>
      <c r="D59" s="139"/>
      <c r="E59" s="139"/>
      <c r="F59" s="88" t="s">
        <v>33</v>
      </c>
      <c r="G59" s="94">
        <f t="shared" ref="G59:N59" si="11">G60+G61</f>
        <v>102040.82</v>
      </c>
      <c r="H59" s="94">
        <f t="shared" si="11"/>
        <v>0</v>
      </c>
      <c r="I59" s="94">
        <f t="shared" si="11"/>
        <v>102040.82</v>
      </c>
      <c r="J59" s="94">
        <f t="shared" si="11"/>
        <v>0</v>
      </c>
      <c r="K59" s="94">
        <f t="shared" si="11"/>
        <v>0</v>
      </c>
      <c r="L59" s="98">
        <f t="shared" si="11"/>
        <v>0</v>
      </c>
      <c r="M59" s="94">
        <f t="shared" si="11"/>
        <v>0</v>
      </c>
      <c r="N59" s="94">
        <f t="shared" si="11"/>
        <v>0</v>
      </c>
      <c r="O59" s="110" t="s">
        <v>122</v>
      </c>
      <c r="P59" s="110" t="s">
        <v>63</v>
      </c>
      <c r="Q59" s="110"/>
      <c r="R59" s="110">
        <v>106</v>
      </c>
      <c r="S59" s="110">
        <v>106</v>
      </c>
      <c r="T59" s="110" t="s">
        <v>11</v>
      </c>
      <c r="U59" s="110" t="s">
        <v>11</v>
      </c>
      <c r="V59" s="110" t="s">
        <v>11</v>
      </c>
      <c r="W59" s="110" t="s">
        <v>11</v>
      </c>
      <c r="X59" s="110" t="s">
        <v>11</v>
      </c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</row>
    <row r="60" spans="1:51" s="23" customFormat="1" ht="229.5" customHeight="1" x14ac:dyDescent="0.4">
      <c r="A60" s="140"/>
      <c r="B60" s="111"/>
      <c r="C60" s="140"/>
      <c r="D60" s="140"/>
      <c r="E60" s="140"/>
      <c r="F60" s="33" t="s">
        <v>34</v>
      </c>
      <c r="G60" s="30">
        <f>SUM(H60:N60)</f>
        <v>2040.82</v>
      </c>
      <c r="H60" s="31">
        <v>0</v>
      </c>
      <c r="I60" s="30">
        <v>2040.82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</row>
    <row r="61" spans="1:51" s="23" customFormat="1" ht="134.25" customHeight="1" x14ac:dyDescent="0.4">
      <c r="A61" s="141"/>
      <c r="B61" s="112"/>
      <c r="C61" s="141"/>
      <c r="D61" s="141"/>
      <c r="E61" s="141"/>
      <c r="F61" s="80" t="s">
        <v>35</v>
      </c>
      <c r="G61" s="30">
        <f>SUM(H61:N61)</f>
        <v>100000</v>
      </c>
      <c r="H61" s="31">
        <v>0</v>
      </c>
      <c r="I61" s="30">
        <v>100000</v>
      </c>
      <c r="J61" s="30" t="s">
        <v>36</v>
      </c>
      <c r="K61" s="30" t="s">
        <v>36</v>
      </c>
      <c r="L61" s="30" t="s">
        <v>36</v>
      </c>
      <c r="M61" s="30" t="s">
        <v>36</v>
      </c>
      <c r="N61" s="30" t="s">
        <v>36</v>
      </c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</row>
    <row r="62" spans="1:51" s="23" customFormat="1" ht="89.25" customHeight="1" x14ac:dyDescent="0.4">
      <c r="A62" s="150"/>
      <c r="B62" s="110" t="s">
        <v>7</v>
      </c>
      <c r="C62" s="139"/>
      <c r="D62" s="139"/>
      <c r="E62" s="139"/>
      <c r="F62" s="88" t="s">
        <v>33</v>
      </c>
      <c r="G62" s="94">
        <f t="shared" ref="G62:N62" si="12">G63+G64</f>
        <v>94135893.220000014</v>
      </c>
      <c r="H62" s="94">
        <f t="shared" si="12"/>
        <v>12984217.52</v>
      </c>
      <c r="I62" s="94">
        <f t="shared" si="12"/>
        <v>12933706.51</v>
      </c>
      <c r="J62" s="94">
        <f t="shared" si="12"/>
        <v>15603459.850000001</v>
      </c>
      <c r="K62" s="94">
        <f t="shared" si="12"/>
        <v>15841461.949999999</v>
      </c>
      <c r="L62" s="98">
        <f t="shared" si="12"/>
        <v>15696271.390000001</v>
      </c>
      <c r="M62" s="94">
        <f t="shared" si="12"/>
        <v>10538388</v>
      </c>
      <c r="N62" s="94">
        <f t="shared" si="12"/>
        <v>10538388</v>
      </c>
      <c r="O62" s="110" t="s">
        <v>2</v>
      </c>
      <c r="P62" s="110" t="s">
        <v>2</v>
      </c>
      <c r="Q62" s="110" t="s">
        <v>3</v>
      </c>
      <c r="R62" s="110" t="s">
        <v>2</v>
      </c>
      <c r="S62" s="110" t="s">
        <v>2</v>
      </c>
      <c r="T62" s="110" t="s">
        <v>3</v>
      </c>
      <c r="U62" s="110" t="s">
        <v>4</v>
      </c>
      <c r="V62" s="110" t="s">
        <v>3</v>
      </c>
      <c r="W62" s="110" t="s">
        <v>5</v>
      </c>
      <c r="X62" s="142" t="s">
        <v>2</v>
      </c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</row>
    <row r="63" spans="1:51" s="23" customFormat="1" ht="198.75" customHeight="1" x14ac:dyDescent="0.4">
      <c r="A63" s="150"/>
      <c r="B63" s="111"/>
      <c r="C63" s="140"/>
      <c r="D63" s="140"/>
      <c r="E63" s="140"/>
      <c r="F63" s="80" t="s">
        <v>34</v>
      </c>
      <c r="G63" s="30">
        <f>H63+I63+J63+K63+L63+M63+N63</f>
        <v>74853920.020000011</v>
      </c>
      <c r="H63" s="31">
        <v>10373259.49</v>
      </c>
      <c r="I63" s="30">
        <f>10262943.35+2910+21433.8</f>
        <v>10287287.15</v>
      </c>
      <c r="J63" s="30">
        <f>10606903.7-68515.79+100000+219324+599000+1250096.87-74000-6200-136300+0.24</f>
        <v>12490309.020000001</v>
      </c>
      <c r="K63" s="30">
        <f>7814197.52+2359887.65+3871521.5+543352.78+315000+1500000-176949.95+324343.5-3871521.5-315000-1500000-46303+19100-125000-28637.5-100303-38200+92409.53-100934.38</f>
        <v>10536963.149999999</v>
      </c>
      <c r="L63" s="30">
        <f>8094000+2444388-479062.26-0.53+30000</f>
        <v>10089325.210000001</v>
      </c>
      <c r="M63" s="30">
        <f>8094000+2444388</f>
        <v>10538388</v>
      </c>
      <c r="N63" s="30">
        <f>8094000+2444388</f>
        <v>10538388</v>
      </c>
      <c r="O63" s="111"/>
      <c r="P63" s="111"/>
      <c r="Q63" s="111"/>
      <c r="R63" s="111"/>
      <c r="S63" s="111"/>
      <c r="T63" s="111"/>
      <c r="U63" s="111"/>
      <c r="V63" s="111"/>
      <c r="W63" s="111"/>
      <c r="X63" s="144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</row>
    <row r="64" spans="1:51" s="23" customFormat="1" ht="134.25" customHeight="1" x14ac:dyDescent="0.4">
      <c r="A64" s="150"/>
      <c r="B64" s="112"/>
      <c r="C64" s="141"/>
      <c r="D64" s="141"/>
      <c r="E64" s="141"/>
      <c r="F64" s="80" t="s">
        <v>35</v>
      </c>
      <c r="G64" s="30">
        <f>SUM(H64:N64)</f>
        <v>19281973.199999999</v>
      </c>
      <c r="H64" s="31">
        <v>2610958.0299999998</v>
      </c>
      <c r="I64" s="30">
        <v>2646419.36</v>
      </c>
      <c r="J64" s="30">
        <f>2956295.25+120473+36382.58</f>
        <v>3113150.83</v>
      </c>
      <c r="K64" s="30">
        <f>2934100.8+1593498+650000+126900</f>
        <v>5304498.8</v>
      </c>
      <c r="L64" s="30">
        <f>2824930-136554.82+2918571</f>
        <v>5606946.1799999997</v>
      </c>
      <c r="M64" s="30" t="s">
        <v>36</v>
      </c>
      <c r="N64" s="30" t="s">
        <v>36</v>
      </c>
      <c r="O64" s="112"/>
      <c r="P64" s="112"/>
      <c r="Q64" s="112"/>
      <c r="R64" s="112"/>
      <c r="S64" s="112"/>
      <c r="T64" s="112"/>
      <c r="U64" s="112"/>
      <c r="V64" s="112"/>
      <c r="W64" s="112"/>
      <c r="X64" s="143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</row>
    <row r="65" spans="1:51" s="23" customFormat="1" ht="94.5" customHeight="1" x14ac:dyDescent="0.4">
      <c r="A65" s="85"/>
      <c r="B65" s="110" t="s">
        <v>96</v>
      </c>
      <c r="C65" s="139"/>
      <c r="D65" s="139"/>
      <c r="E65" s="139"/>
      <c r="F65" s="88" t="s">
        <v>33</v>
      </c>
      <c r="G65" s="94">
        <f t="shared" ref="G65:N65" si="13">G66+G67</f>
        <v>70243257.409999996</v>
      </c>
      <c r="H65" s="94">
        <f t="shared" si="13"/>
        <v>12923217.52</v>
      </c>
      <c r="I65" s="94">
        <f t="shared" si="13"/>
        <v>12909362.709999999</v>
      </c>
      <c r="J65" s="94">
        <f t="shared" si="13"/>
        <v>13651538.74</v>
      </c>
      <c r="K65" s="94">
        <f t="shared" si="13"/>
        <v>15807280.739999998</v>
      </c>
      <c r="L65" s="98">
        <f t="shared" si="13"/>
        <v>14951857.699999999</v>
      </c>
      <c r="M65" s="94">
        <f t="shared" si="13"/>
        <v>0</v>
      </c>
      <c r="N65" s="94">
        <f t="shared" si="13"/>
        <v>0</v>
      </c>
      <c r="O65" s="110" t="s">
        <v>120</v>
      </c>
      <c r="P65" s="110" t="s">
        <v>63</v>
      </c>
      <c r="Q65" s="110"/>
      <c r="R65" s="110">
        <v>78.78</v>
      </c>
      <c r="S65" s="110">
        <v>77.349999999999994</v>
      </c>
      <c r="T65" s="110">
        <v>75.5</v>
      </c>
      <c r="U65" s="110">
        <v>77.56</v>
      </c>
      <c r="V65" s="110">
        <v>73.38</v>
      </c>
      <c r="W65" s="110">
        <v>73.38</v>
      </c>
      <c r="X65" s="110">
        <v>73.38</v>
      </c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</row>
    <row r="66" spans="1:51" s="23" customFormat="1" ht="207" customHeight="1" x14ac:dyDescent="0.4">
      <c r="A66" s="85"/>
      <c r="B66" s="111"/>
      <c r="C66" s="140"/>
      <c r="D66" s="140"/>
      <c r="E66" s="140"/>
      <c r="F66" s="80" t="s">
        <v>34</v>
      </c>
      <c r="G66" s="30">
        <f>H66+I66+J66+K66+L66+M66+N66</f>
        <v>50961284.209999993</v>
      </c>
      <c r="H66" s="31">
        <v>10312259.49</v>
      </c>
      <c r="I66" s="30">
        <f>10262943.35</f>
        <v>10262943.35</v>
      </c>
      <c r="J66" s="30">
        <f>2002496.06+8127569.7+476837.94-68515.79</f>
        <v>10538387.91</v>
      </c>
      <c r="K66" s="30">
        <f>10455871.5+46910.44</f>
        <v>10502781.939999999</v>
      </c>
      <c r="L66" s="30">
        <v>9344911.5199999996</v>
      </c>
      <c r="M66" s="30">
        <v>0</v>
      </c>
      <c r="N66" s="30">
        <v>0</v>
      </c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</row>
    <row r="67" spans="1:51" s="23" customFormat="1" ht="134.25" customHeight="1" x14ac:dyDescent="0.4">
      <c r="A67" s="85"/>
      <c r="B67" s="112"/>
      <c r="C67" s="141"/>
      <c r="D67" s="141"/>
      <c r="E67" s="141"/>
      <c r="F67" s="80" t="s">
        <v>35</v>
      </c>
      <c r="G67" s="30">
        <f>SUM(H67:N67)</f>
        <v>19281973.199999999</v>
      </c>
      <c r="H67" s="31">
        <v>2610958.0299999998</v>
      </c>
      <c r="I67" s="30">
        <v>2646419.36</v>
      </c>
      <c r="J67" s="30">
        <f>2956295.25+156855.58</f>
        <v>3113150.83</v>
      </c>
      <c r="K67" s="30">
        <f>2934100.8+1593498+650000+126900</f>
        <v>5304498.8</v>
      </c>
      <c r="L67" s="30">
        <f>2688375.18+2918571</f>
        <v>5606946.1799999997</v>
      </c>
      <c r="M67" s="30" t="s">
        <v>36</v>
      </c>
      <c r="N67" s="30" t="s">
        <v>36</v>
      </c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</row>
    <row r="68" spans="1:51" s="23" customFormat="1" ht="95.25" customHeight="1" x14ac:dyDescent="0.4">
      <c r="A68" s="150"/>
      <c r="B68" s="110" t="s">
        <v>51</v>
      </c>
      <c r="C68" s="139"/>
      <c r="D68" s="139"/>
      <c r="E68" s="139"/>
      <c r="F68" s="88" t="s">
        <v>33</v>
      </c>
      <c r="G68" s="94">
        <f t="shared" ref="G68:N68" si="14">G69+G70</f>
        <v>6793050.0000000009</v>
      </c>
      <c r="H68" s="94">
        <f t="shared" si="14"/>
        <v>0</v>
      </c>
      <c r="I68" s="94">
        <f t="shared" si="14"/>
        <v>0</v>
      </c>
      <c r="J68" s="94">
        <f t="shared" si="14"/>
        <v>0</v>
      </c>
      <c r="K68" s="94">
        <f t="shared" si="14"/>
        <v>6793050.0000000009</v>
      </c>
      <c r="L68" s="98">
        <f t="shared" si="14"/>
        <v>0</v>
      </c>
      <c r="M68" s="94">
        <f t="shared" si="14"/>
        <v>0</v>
      </c>
      <c r="N68" s="94">
        <f t="shared" si="14"/>
        <v>0</v>
      </c>
      <c r="O68" s="110" t="s">
        <v>2</v>
      </c>
      <c r="P68" s="110" t="s">
        <v>2</v>
      </c>
      <c r="Q68" s="110" t="s">
        <v>3</v>
      </c>
      <c r="R68" s="110" t="s">
        <v>2</v>
      </c>
      <c r="S68" s="110" t="s">
        <v>2</v>
      </c>
      <c r="T68" s="110" t="s">
        <v>3</v>
      </c>
      <c r="U68" s="110" t="s">
        <v>4</v>
      </c>
      <c r="V68" s="110" t="s">
        <v>3</v>
      </c>
      <c r="W68" s="110" t="s">
        <v>5</v>
      </c>
      <c r="X68" s="142" t="s">
        <v>2</v>
      </c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</row>
    <row r="69" spans="1:51" s="23" customFormat="1" ht="220.5" customHeight="1" x14ac:dyDescent="0.4">
      <c r="A69" s="150"/>
      <c r="B69" s="111"/>
      <c r="C69" s="140"/>
      <c r="D69" s="140"/>
      <c r="E69" s="140"/>
      <c r="F69" s="80" t="s">
        <v>34</v>
      </c>
      <c r="G69" s="30">
        <f>H69+I69+J69+K69+L69+N69+M69</f>
        <v>5993050.0000000009</v>
      </c>
      <c r="H69" s="31">
        <v>0</v>
      </c>
      <c r="I69" s="30">
        <v>0</v>
      </c>
      <c r="J69" s="30">
        <v>0</v>
      </c>
      <c r="K69" s="30">
        <f>K72+6005865+5657-3.47-34795.06</f>
        <v>5993050.0000000009</v>
      </c>
      <c r="L69" s="30">
        <v>0</v>
      </c>
      <c r="M69" s="30">
        <v>0</v>
      </c>
      <c r="N69" s="30">
        <v>0</v>
      </c>
      <c r="O69" s="111"/>
      <c r="P69" s="111"/>
      <c r="Q69" s="111"/>
      <c r="R69" s="111"/>
      <c r="S69" s="111"/>
      <c r="T69" s="111"/>
      <c r="U69" s="111"/>
      <c r="V69" s="111"/>
      <c r="W69" s="111"/>
      <c r="X69" s="144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</row>
    <row r="70" spans="1:51" s="23" customFormat="1" ht="130.5" customHeight="1" x14ac:dyDescent="0.4">
      <c r="A70" s="150"/>
      <c r="B70" s="112"/>
      <c r="C70" s="141"/>
      <c r="D70" s="141"/>
      <c r="E70" s="141"/>
      <c r="F70" s="80" t="s">
        <v>35</v>
      </c>
      <c r="G70" s="30">
        <f>H70+I70+J70+K70+L70+N70+M70</f>
        <v>800000</v>
      </c>
      <c r="H70" s="31">
        <v>0</v>
      </c>
      <c r="I70" s="30">
        <v>0</v>
      </c>
      <c r="J70" s="30" t="s">
        <v>36</v>
      </c>
      <c r="K70" s="30">
        <f>K73</f>
        <v>800000</v>
      </c>
      <c r="L70" s="30" t="s">
        <v>36</v>
      </c>
      <c r="M70" s="30" t="s">
        <v>36</v>
      </c>
      <c r="N70" s="30" t="s">
        <v>36</v>
      </c>
      <c r="O70" s="112"/>
      <c r="P70" s="112"/>
      <c r="Q70" s="112"/>
      <c r="R70" s="112"/>
      <c r="S70" s="112"/>
      <c r="T70" s="112"/>
      <c r="U70" s="112"/>
      <c r="V70" s="112"/>
      <c r="W70" s="112"/>
      <c r="X70" s="143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</row>
    <row r="71" spans="1:51" s="23" customFormat="1" ht="100.5" customHeight="1" x14ac:dyDescent="0.4">
      <c r="A71" s="150"/>
      <c r="B71" s="110" t="s">
        <v>132</v>
      </c>
      <c r="C71" s="139"/>
      <c r="D71" s="139"/>
      <c r="E71" s="139"/>
      <c r="F71" s="88" t="s">
        <v>33</v>
      </c>
      <c r="G71" s="94">
        <f t="shared" ref="G71:N71" si="15">G72+G73</f>
        <v>816326.53</v>
      </c>
      <c r="H71" s="94">
        <f t="shared" si="15"/>
        <v>0</v>
      </c>
      <c r="I71" s="94">
        <f t="shared" si="15"/>
        <v>0</v>
      </c>
      <c r="J71" s="94">
        <f t="shared" si="15"/>
        <v>0</v>
      </c>
      <c r="K71" s="94">
        <f t="shared" si="15"/>
        <v>816326.53</v>
      </c>
      <c r="L71" s="98">
        <f t="shared" si="15"/>
        <v>0</v>
      </c>
      <c r="M71" s="94">
        <f t="shared" si="15"/>
        <v>0</v>
      </c>
      <c r="N71" s="94">
        <f t="shared" si="15"/>
        <v>0</v>
      </c>
      <c r="O71" s="110" t="s">
        <v>133</v>
      </c>
      <c r="P71" s="110" t="s">
        <v>24</v>
      </c>
      <c r="Q71" s="110">
        <v>1</v>
      </c>
      <c r="R71" s="155" t="s">
        <v>11</v>
      </c>
      <c r="S71" s="155" t="s">
        <v>11</v>
      </c>
      <c r="T71" s="155" t="s">
        <v>11</v>
      </c>
      <c r="U71" s="155">
        <v>1</v>
      </c>
      <c r="V71" s="155" t="s">
        <v>11</v>
      </c>
      <c r="W71" s="155" t="s">
        <v>11</v>
      </c>
      <c r="X71" s="142" t="s">
        <v>11</v>
      </c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</row>
    <row r="72" spans="1:51" s="23" customFormat="1" ht="219" customHeight="1" x14ac:dyDescent="0.4">
      <c r="A72" s="150"/>
      <c r="B72" s="111"/>
      <c r="C72" s="140"/>
      <c r="D72" s="140"/>
      <c r="E72" s="140"/>
      <c r="F72" s="80" t="s">
        <v>34</v>
      </c>
      <c r="G72" s="30">
        <f>H72+I72+J72+K72+L72+N72+M72</f>
        <v>16326.53</v>
      </c>
      <c r="H72" s="31">
        <v>0</v>
      </c>
      <c r="I72" s="30">
        <v>0</v>
      </c>
      <c r="J72" s="30">
        <v>0</v>
      </c>
      <c r="K72" s="30">
        <v>16326.53</v>
      </c>
      <c r="L72" s="30">
        <v>0</v>
      </c>
      <c r="M72" s="30">
        <v>0</v>
      </c>
      <c r="N72" s="30">
        <v>0</v>
      </c>
      <c r="O72" s="111"/>
      <c r="P72" s="111"/>
      <c r="Q72" s="111"/>
      <c r="R72" s="156"/>
      <c r="S72" s="156"/>
      <c r="T72" s="156"/>
      <c r="U72" s="156"/>
      <c r="V72" s="156"/>
      <c r="W72" s="156"/>
      <c r="X72" s="144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</row>
    <row r="73" spans="1:51" s="23" customFormat="1" ht="113.25" customHeight="1" x14ac:dyDescent="0.4">
      <c r="A73" s="150"/>
      <c r="B73" s="112"/>
      <c r="C73" s="141"/>
      <c r="D73" s="141"/>
      <c r="E73" s="141"/>
      <c r="F73" s="80" t="s">
        <v>35</v>
      </c>
      <c r="G73" s="30">
        <f>H73+I73+J73+K73+L73+N73+M73</f>
        <v>800000</v>
      </c>
      <c r="H73" s="31">
        <v>0</v>
      </c>
      <c r="I73" s="30">
        <v>0</v>
      </c>
      <c r="J73" s="30" t="s">
        <v>36</v>
      </c>
      <c r="K73" s="30">
        <v>800000</v>
      </c>
      <c r="L73" s="30" t="s">
        <v>36</v>
      </c>
      <c r="M73" s="30" t="s">
        <v>36</v>
      </c>
      <c r="N73" s="30" t="s">
        <v>36</v>
      </c>
      <c r="O73" s="112"/>
      <c r="P73" s="112"/>
      <c r="Q73" s="112"/>
      <c r="R73" s="157"/>
      <c r="S73" s="157"/>
      <c r="T73" s="157"/>
      <c r="U73" s="157"/>
      <c r="V73" s="157"/>
      <c r="W73" s="157"/>
      <c r="X73" s="143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</row>
    <row r="74" spans="1:51" s="23" customFormat="1" ht="89.25" customHeight="1" x14ac:dyDescent="0.4">
      <c r="A74" s="85"/>
      <c r="B74" s="159" t="s">
        <v>52</v>
      </c>
      <c r="C74" s="77"/>
      <c r="D74" s="77"/>
      <c r="E74" s="77"/>
      <c r="F74" s="80" t="s">
        <v>33</v>
      </c>
      <c r="G74" s="30">
        <f t="shared" ref="G74:N74" si="16">G75+G76</f>
        <v>0</v>
      </c>
      <c r="H74" s="30">
        <f t="shared" si="16"/>
        <v>0</v>
      </c>
      <c r="I74" s="30">
        <f t="shared" si="16"/>
        <v>0</v>
      </c>
      <c r="J74" s="30">
        <f t="shared" si="16"/>
        <v>0</v>
      </c>
      <c r="K74" s="30">
        <f t="shared" si="16"/>
        <v>0</v>
      </c>
      <c r="L74" s="30">
        <f t="shared" si="16"/>
        <v>0</v>
      </c>
      <c r="M74" s="30">
        <f t="shared" si="16"/>
        <v>0</v>
      </c>
      <c r="N74" s="30">
        <f t="shared" si="16"/>
        <v>0</v>
      </c>
      <c r="O74" s="90"/>
      <c r="P74" s="90"/>
      <c r="Q74" s="90"/>
      <c r="R74" s="90"/>
      <c r="S74" s="90"/>
      <c r="T74" s="90"/>
      <c r="U74" s="90"/>
      <c r="V74" s="90"/>
      <c r="W74" s="90"/>
      <c r="X74" s="86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</row>
    <row r="75" spans="1:51" s="23" customFormat="1" ht="241.5" customHeight="1" x14ac:dyDescent="0.4">
      <c r="A75" s="85"/>
      <c r="B75" s="159"/>
      <c r="C75" s="77"/>
      <c r="D75" s="77"/>
      <c r="E75" s="77"/>
      <c r="F75" s="80" t="s">
        <v>34</v>
      </c>
      <c r="G75" s="30">
        <f>H75+I75+J75+K75+L75+M75+N75</f>
        <v>0</v>
      </c>
      <c r="H75" s="31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90"/>
      <c r="P75" s="90"/>
      <c r="Q75" s="90"/>
      <c r="R75" s="90"/>
      <c r="S75" s="90"/>
      <c r="T75" s="90"/>
      <c r="U75" s="90"/>
      <c r="V75" s="90"/>
      <c r="W75" s="90"/>
      <c r="X75" s="86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</row>
    <row r="76" spans="1:51" s="23" customFormat="1" ht="121.5" customHeight="1" x14ac:dyDescent="0.4">
      <c r="A76" s="85"/>
      <c r="B76" s="160"/>
      <c r="C76" s="77"/>
      <c r="D76" s="77"/>
      <c r="E76" s="77"/>
      <c r="F76" s="80" t="s">
        <v>35</v>
      </c>
      <c r="G76" s="30">
        <f>H76+I76+J76+K76+L76+M76+N76</f>
        <v>0</v>
      </c>
      <c r="H76" s="31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90"/>
      <c r="P76" s="90"/>
      <c r="Q76" s="90"/>
      <c r="R76" s="90"/>
      <c r="S76" s="90"/>
      <c r="T76" s="90"/>
      <c r="U76" s="90"/>
      <c r="V76" s="90"/>
      <c r="W76" s="90"/>
      <c r="X76" s="86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</row>
    <row r="77" spans="1:51" s="23" customFormat="1" ht="214.5" customHeight="1" x14ac:dyDescent="0.4">
      <c r="A77" s="85"/>
      <c r="B77" s="80" t="s">
        <v>53</v>
      </c>
      <c r="C77" s="25">
        <v>2019</v>
      </c>
      <c r="D77" s="25">
        <v>2025</v>
      </c>
      <c r="E77" s="27" t="s">
        <v>32</v>
      </c>
      <c r="F77" s="27" t="s">
        <v>32</v>
      </c>
      <c r="G77" s="30" t="s">
        <v>32</v>
      </c>
      <c r="H77" s="31" t="s">
        <v>32</v>
      </c>
      <c r="I77" s="30" t="s">
        <v>32</v>
      </c>
      <c r="J77" s="30" t="s">
        <v>32</v>
      </c>
      <c r="K77" s="30" t="s">
        <v>32</v>
      </c>
      <c r="L77" s="30" t="s">
        <v>32</v>
      </c>
      <c r="M77" s="30" t="s">
        <v>32</v>
      </c>
      <c r="N77" s="30" t="s">
        <v>32</v>
      </c>
      <c r="O77" s="80"/>
      <c r="P77" s="80"/>
      <c r="Q77" s="80"/>
      <c r="R77" s="80"/>
      <c r="S77" s="80"/>
      <c r="T77" s="80"/>
      <c r="U77" s="80"/>
      <c r="V77" s="80"/>
      <c r="W77" s="80"/>
      <c r="X77" s="87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</row>
    <row r="78" spans="1:51" s="23" customFormat="1" ht="93" customHeight="1" x14ac:dyDescent="0.4">
      <c r="A78" s="150"/>
      <c r="B78" s="107" t="s">
        <v>41</v>
      </c>
      <c r="C78" s="139"/>
      <c r="D78" s="139"/>
      <c r="E78" s="110" t="s">
        <v>37</v>
      </c>
      <c r="F78" s="88" t="s">
        <v>33</v>
      </c>
      <c r="G78" s="94">
        <f t="shared" ref="G78:N78" si="17">G79+G80</f>
        <v>216362960.06999999</v>
      </c>
      <c r="H78" s="94">
        <f t="shared" si="17"/>
        <v>30441009.300000001</v>
      </c>
      <c r="I78" s="94">
        <f t="shared" si="17"/>
        <v>29486832.310000002</v>
      </c>
      <c r="J78" s="94">
        <f t="shared" si="17"/>
        <v>30658639.299999997</v>
      </c>
      <c r="K78" s="94">
        <f t="shared" si="17"/>
        <v>40799520.370000005</v>
      </c>
      <c r="L78" s="98">
        <f t="shared" si="17"/>
        <v>42570533.670000002</v>
      </c>
      <c r="M78" s="94">
        <f t="shared" si="17"/>
        <v>21006655.059999999</v>
      </c>
      <c r="N78" s="94">
        <f t="shared" si="17"/>
        <v>21399770.059999999</v>
      </c>
      <c r="O78" s="110" t="s">
        <v>64</v>
      </c>
      <c r="P78" s="110" t="s">
        <v>63</v>
      </c>
      <c r="Q78" s="110"/>
      <c r="R78" s="172">
        <v>0.1</v>
      </c>
      <c r="S78" s="172">
        <v>0.1</v>
      </c>
      <c r="T78" s="172">
        <v>0.1</v>
      </c>
      <c r="U78" s="172">
        <v>0.1</v>
      </c>
      <c r="V78" s="172">
        <v>0.1</v>
      </c>
      <c r="W78" s="172">
        <v>0.1</v>
      </c>
      <c r="X78" s="175">
        <v>0.1</v>
      </c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</row>
    <row r="79" spans="1:51" s="23" customFormat="1" ht="226.5" customHeight="1" x14ac:dyDescent="0.4">
      <c r="A79" s="150"/>
      <c r="B79" s="108"/>
      <c r="C79" s="140"/>
      <c r="D79" s="140"/>
      <c r="E79" s="111"/>
      <c r="F79" s="80" t="s">
        <v>34</v>
      </c>
      <c r="G79" s="30">
        <f>H79+I79+J79+K79+L79+M79+N79</f>
        <v>88071428.900000006</v>
      </c>
      <c r="H79" s="31">
        <f>H82+H86+H89+H92+H95+H99+H105+H108+H111</f>
        <v>12522553.68</v>
      </c>
      <c r="I79" s="31">
        <f>I82+I86+I89+I92+I95+I99+I105+I108+I111</f>
        <v>6524763.9199999999</v>
      </c>
      <c r="J79" s="31">
        <f>J82+J86+J89+J92+J95+J99+J105+J108+J111+J114+J117+J120</f>
        <v>3794775.7699999996</v>
      </c>
      <c r="K79" s="31">
        <f>K82+K86+K89+K92+K95+K99+K105+K108+K111+K114+K117+K120</f>
        <v>10899986.57</v>
      </c>
      <c r="L79" s="31">
        <f>L82+L86+L89+L92+L95+L99+L105+L108+L111+L114+L117+L120+L123+L126</f>
        <v>11922923.84</v>
      </c>
      <c r="M79" s="31">
        <f>M82+M86+M89+M92+M95+M99+M105+M108+M111+M114+M117+M120</f>
        <v>21006655.059999999</v>
      </c>
      <c r="N79" s="31">
        <f>N82+N86+N89+N92+N95+N99+N105+N108+N111+N114+N117+N120</f>
        <v>21399770.059999999</v>
      </c>
      <c r="O79" s="111"/>
      <c r="P79" s="111"/>
      <c r="Q79" s="111"/>
      <c r="R79" s="173"/>
      <c r="S79" s="173"/>
      <c r="T79" s="173"/>
      <c r="U79" s="173"/>
      <c r="V79" s="173"/>
      <c r="W79" s="173"/>
      <c r="X79" s="176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</row>
    <row r="80" spans="1:51" s="23" customFormat="1" ht="126.75" customHeight="1" x14ac:dyDescent="0.4">
      <c r="A80" s="150"/>
      <c r="B80" s="109"/>
      <c r="C80" s="141"/>
      <c r="D80" s="141"/>
      <c r="E80" s="112"/>
      <c r="F80" s="80" t="s">
        <v>35</v>
      </c>
      <c r="G80" s="30">
        <f>H80+I80+J80+K80+L80+M80+N80</f>
        <v>128291531.17</v>
      </c>
      <c r="H80" s="31">
        <f>H83+H87+H90+H93+H96+H100+H106+H109+H112</f>
        <v>17918455.620000001</v>
      </c>
      <c r="I80" s="31">
        <f>I83+I87+I90+I93+I96+I100+I106+I109+I112</f>
        <v>22962068.390000004</v>
      </c>
      <c r="J80" s="31">
        <f>J83+J87+J90+J93+J96+J100+J106+J109+J112+J115+J118+J121</f>
        <v>26863863.529999997</v>
      </c>
      <c r="K80" s="31">
        <f>K83+K87+K90+K93+K96+K100+K106+K109+K112+K115+K118+K121</f>
        <v>29899533.800000001</v>
      </c>
      <c r="L80" s="31">
        <f>L83+L87+L90+L93+L96+L100+L106+L109+L112+L115+L118+L121+L124+L127</f>
        <v>30647609.829999998</v>
      </c>
      <c r="M80" s="31">
        <f>M83+M87+M90+M93+M96+M100+M106+M109+M112+M115+M118+M121</f>
        <v>0</v>
      </c>
      <c r="N80" s="31">
        <f>N83+N87+N90+N93+N96+N100+N106+N109+N112+N115+N118+N121</f>
        <v>0</v>
      </c>
      <c r="O80" s="112"/>
      <c r="P80" s="112"/>
      <c r="Q80" s="112"/>
      <c r="R80" s="174"/>
      <c r="S80" s="174"/>
      <c r="T80" s="174"/>
      <c r="U80" s="174"/>
      <c r="V80" s="174"/>
      <c r="W80" s="174"/>
      <c r="X80" s="177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</row>
    <row r="81" spans="1:51" s="23" customFormat="1" ht="83.25" customHeight="1" x14ac:dyDescent="0.4">
      <c r="A81" s="150"/>
      <c r="B81" s="110" t="s">
        <v>80</v>
      </c>
      <c r="C81" s="139"/>
      <c r="D81" s="139"/>
      <c r="E81" s="139"/>
      <c r="F81" s="88" t="s">
        <v>33</v>
      </c>
      <c r="G81" s="94">
        <f t="shared" ref="G81:N81" si="18">G82+G83</f>
        <v>0</v>
      </c>
      <c r="H81" s="94">
        <f t="shared" si="18"/>
        <v>0</v>
      </c>
      <c r="I81" s="94">
        <f t="shared" si="18"/>
        <v>0</v>
      </c>
      <c r="J81" s="94">
        <f t="shared" si="18"/>
        <v>0</v>
      </c>
      <c r="K81" s="94">
        <f t="shared" si="18"/>
        <v>0</v>
      </c>
      <c r="L81" s="98">
        <f t="shared" si="18"/>
        <v>0</v>
      </c>
      <c r="M81" s="94">
        <f t="shared" si="18"/>
        <v>0</v>
      </c>
      <c r="N81" s="94">
        <f t="shared" si="18"/>
        <v>0</v>
      </c>
      <c r="P81" s="110"/>
      <c r="Q81" s="110"/>
      <c r="R81" s="169"/>
      <c r="S81" s="169"/>
      <c r="T81" s="169"/>
      <c r="U81" s="169"/>
      <c r="V81" s="169"/>
      <c r="W81" s="169"/>
      <c r="X81" s="166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</row>
    <row r="82" spans="1:51" s="23" customFormat="1" ht="223.5" customHeight="1" x14ac:dyDescent="0.4">
      <c r="A82" s="150"/>
      <c r="B82" s="111"/>
      <c r="C82" s="140"/>
      <c r="D82" s="140"/>
      <c r="E82" s="140"/>
      <c r="F82" s="80" t="s">
        <v>34</v>
      </c>
      <c r="G82" s="30">
        <f>H82+I82+J82+K82+L82+M82+N82</f>
        <v>0</v>
      </c>
      <c r="H82" s="31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P82" s="111"/>
      <c r="Q82" s="111"/>
      <c r="R82" s="170"/>
      <c r="S82" s="170"/>
      <c r="T82" s="170"/>
      <c r="U82" s="170"/>
      <c r="V82" s="170"/>
      <c r="W82" s="170"/>
      <c r="X82" s="167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</row>
    <row r="83" spans="1:51" s="23" customFormat="1" ht="110.25" customHeight="1" x14ac:dyDescent="0.4">
      <c r="A83" s="150"/>
      <c r="B83" s="112"/>
      <c r="C83" s="141"/>
      <c r="D83" s="141"/>
      <c r="E83" s="141"/>
      <c r="F83" s="80" t="s">
        <v>35</v>
      </c>
      <c r="G83" s="30">
        <f>H83+I83+J83+K83+L83+M83+N83</f>
        <v>0</v>
      </c>
      <c r="H83" s="31" t="s">
        <v>36</v>
      </c>
      <c r="I83" s="30" t="s">
        <v>36</v>
      </c>
      <c r="J83" s="30" t="s">
        <v>36</v>
      </c>
      <c r="K83" s="30" t="s">
        <v>36</v>
      </c>
      <c r="L83" s="30" t="s">
        <v>36</v>
      </c>
      <c r="M83" s="30" t="s">
        <v>36</v>
      </c>
      <c r="N83" s="30" t="s">
        <v>36</v>
      </c>
      <c r="P83" s="112"/>
      <c r="Q83" s="112"/>
      <c r="R83" s="171"/>
      <c r="S83" s="171"/>
      <c r="T83" s="171"/>
      <c r="U83" s="171"/>
      <c r="V83" s="171"/>
      <c r="W83" s="171"/>
      <c r="X83" s="168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</row>
    <row r="84" spans="1:51" s="23" customFormat="1" ht="75.75" customHeight="1" x14ac:dyDescent="0.4">
      <c r="A84" s="150"/>
      <c r="B84" s="110" t="s">
        <v>54</v>
      </c>
      <c r="C84" s="139"/>
      <c r="D84" s="139"/>
      <c r="E84" s="139"/>
      <c r="F84" s="110" t="s">
        <v>33</v>
      </c>
      <c r="G84" s="164">
        <f t="shared" ref="G84:N84" si="19">G86+G87</f>
        <v>301517.33</v>
      </c>
      <c r="H84" s="164">
        <f t="shared" si="19"/>
        <v>106211.2</v>
      </c>
      <c r="I84" s="164">
        <f t="shared" si="19"/>
        <v>0</v>
      </c>
      <c r="J84" s="164">
        <f t="shared" si="19"/>
        <v>85306.13</v>
      </c>
      <c r="K84" s="164">
        <f t="shared" si="19"/>
        <v>60000</v>
      </c>
      <c r="L84" s="164">
        <f t="shared" si="19"/>
        <v>50000</v>
      </c>
      <c r="M84" s="164">
        <f t="shared" si="19"/>
        <v>0</v>
      </c>
      <c r="N84" s="164">
        <f t="shared" si="19"/>
        <v>0</v>
      </c>
      <c r="O84" s="110" t="s">
        <v>32</v>
      </c>
      <c r="P84" s="110" t="s">
        <v>32</v>
      </c>
      <c r="Q84" s="110" t="s">
        <v>32</v>
      </c>
      <c r="R84" s="110" t="s">
        <v>32</v>
      </c>
      <c r="S84" s="110" t="s">
        <v>32</v>
      </c>
      <c r="T84" s="110" t="s">
        <v>32</v>
      </c>
      <c r="U84" s="110" t="s">
        <v>32</v>
      </c>
      <c r="V84" s="110" t="s">
        <v>32</v>
      </c>
      <c r="W84" s="110" t="s">
        <v>32</v>
      </c>
      <c r="X84" s="142" t="s">
        <v>32</v>
      </c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</row>
    <row r="85" spans="1:51" s="23" customFormat="1" ht="28.5" hidden="1" customHeight="1" x14ac:dyDescent="0.4">
      <c r="A85" s="150"/>
      <c r="B85" s="111"/>
      <c r="C85" s="140"/>
      <c r="D85" s="140"/>
      <c r="E85" s="140"/>
      <c r="F85" s="112"/>
      <c r="G85" s="165"/>
      <c r="H85" s="165"/>
      <c r="I85" s="165"/>
      <c r="J85" s="165"/>
      <c r="K85" s="165"/>
      <c r="L85" s="165"/>
      <c r="M85" s="165"/>
      <c r="N85" s="165"/>
      <c r="O85" s="111"/>
      <c r="P85" s="111"/>
      <c r="Q85" s="111"/>
      <c r="R85" s="111"/>
      <c r="S85" s="111"/>
      <c r="T85" s="111"/>
      <c r="U85" s="111"/>
      <c r="V85" s="111"/>
      <c r="W85" s="111"/>
      <c r="X85" s="144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</row>
    <row r="86" spans="1:51" s="23" customFormat="1" ht="219" customHeight="1" x14ac:dyDescent="0.4">
      <c r="A86" s="150"/>
      <c r="B86" s="111"/>
      <c r="C86" s="140"/>
      <c r="D86" s="140"/>
      <c r="E86" s="140"/>
      <c r="F86" s="80" t="s">
        <v>34</v>
      </c>
      <c r="G86" s="30">
        <f>H86+I86+J86+K86+L86+M86+N86</f>
        <v>301517.33</v>
      </c>
      <c r="H86" s="31">
        <v>106211.2</v>
      </c>
      <c r="I86" s="30">
        <v>0</v>
      </c>
      <c r="J86" s="30">
        <f>150000-14286-20410-30000+2.13-25355.39+25355.39</f>
        <v>85306.13</v>
      </c>
      <c r="K86" s="30">
        <v>60000</v>
      </c>
      <c r="L86" s="30">
        <v>50000</v>
      </c>
      <c r="M86" s="30">
        <v>0</v>
      </c>
      <c r="N86" s="30">
        <v>0</v>
      </c>
      <c r="O86" s="111"/>
      <c r="P86" s="111"/>
      <c r="Q86" s="111"/>
      <c r="R86" s="111"/>
      <c r="S86" s="111"/>
      <c r="T86" s="111"/>
      <c r="U86" s="111"/>
      <c r="V86" s="111"/>
      <c r="W86" s="111"/>
      <c r="X86" s="144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</row>
    <row r="87" spans="1:51" s="23" customFormat="1" ht="125.25" customHeight="1" x14ac:dyDescent="0.4">
      <c r="A87" s="150"/>
      <c r="B87" s="112"/>
      <c r="C87" s="141"/>
      <c r="D87" s="141"/>
      <c r="E87" s="141"/>
      <c r="F87" s="80" t="s">
        <v>35</v>
      </c>
      <c r="G87" s="30">
        <f>H87+I87+J87+K87+L87+M87+N87</f>
        <v>0</v>
      </c>
      <c r="H87" s="31" t="s">
        <v>36</v>
      </c>
      <c r="I87" s="30" t="s">
        <v>36</v>
      </c>
      <c r="J87" s="30" t="s">
        <v>36</v>
      </c>
      <c r="K87" s="30" t="s">
        <v>36</v>
      </c>
      <c r="L87" s="30" t="s">
        <v>36</v>
      </c>
      <c r="M87" s="30" t="s">
        <v>36</v>
      </c>
      <c r="N87" s="30" t="s">
        <v>36</v>
      </c>
      <c r="O87" s="112"/>
      <c r="P87" s="112"/>
      <c r="Q87" s="112"/>
      <c r="R87" s="112"/>
      <c r="S87" s="112"/>
      <c r="T87" s="112"/>
      <c r="U87" s="112"/>
      <c r="V87" s="112"/>
      <c r="W87" s="112"/>
      <c r="X87" s="143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</row>
    <row r="88" spans="1:51" s="23" customFormat="1" ht="84" customHeight="1" x14ac:dyDescent="0.4">
      <c r="A88" s="150"/>
      <c r="B88" s="110" t="s">
        <v>55</v>
      </c>
      <c r="C88" s="139"/>
      <c r="D88" s="139"/>
      <c r="E88" s="139"/>
      <c r="F88" s="88" t="s">
        <v>33</v>
      </c>
      <c r="G88" s="94">
        <f t="shared" ref="G88:N88" si="20">G89+G90</f>
        <v>122287.8</v>
      </c>
      <c r="H88" s="94">
        <f t="shared" si="20"/>
        <v>42988.800000000003</v>
      </c>
      <c r="I88" s="94">
        <f t="shared" si="20"/>
        <v>79299</v>
      </c>
      <c r="J88" s="94">
        <f t="shared" si="20"/>
        <v>0</v>
      </c>
      <c r="K88" s="94">
        <f t="shared" si="20"/>
        <v>0</v>
      </c>
      <c r="L88" s="98">
        <f t="shared" si="20"/>
        <v>0</v>
      </c>
      <c r="M88" s="94">
        <f t="shared" si="20"/>
        <v>0</v>
      </c>
      <c r="N88" s="94">
        <f t="shared" si="20"/>
        <v>0</v>
      </c>
      <c r="O88" s="110" t="s">
        <v>32</v>
      </c>
      <c r="P88" s="110" t="s">
        <v>32</v>
      </c>
      <c r="Q88" s="110" t="s">
        <v>32</v>
      </c>
      <c r="R88" s="110" t="s">
        <v>32</v>
      </c>
      <c r="S88" s="110" t="s">
        <v>32</v>
      </c>
      <c r="T88" s="110" t="s">
        <v>32</v>
      </c>
      <c r="U88" s="110" t="s">
        <v>32</v>
      </c>
      <c r="V88" s="110" t="s">
        <v>32</v>
      </c>
      <c r="W88" s="110" t="s">
        <v>32</v>
      </c>
      <c r="X88" s="142" t="s">
        <v>32</v>
      </c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</row>
    <row r="89" spans="1:51" s="23" customFormat="1" ht="185.25" customHeight="1" x14ac:dyDescent="0.4">
      <c r="A89" s="150"/>
      <c r="B89" s="111"/>
      <c r="C89" s="140"/>
      <c r="D89" s="140"/>
      <c r="E89" s="140"/>
      <c r="F89" s="80" t="s">
        <v>34</v>
      </c>
      <c r="G89" s="30">
        <f>H89+I89+J89+K89+L89+M89+N89</f>
        <v>122287.8</v>
      </c>
      <c r="H89" s="31">
        <v>42988.800000000003</v>
      </c>
      <c r="I89" s="30">
        <v>79299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111"/>
      <c r="P89" s="111"/>
      <c r="Q89" s="111"/>
      <c r="R89" s="111"/>
      <c r="S89" s="111"/>
      <c r="T89" s="111"/>
      <c r="U89" s="111"/>
      <c r="V89" s="111"/>
      <c r="W89" s="111"/>
      <c r="X89" s="144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</row>
    <row r="90" spans="1:51" s="23" customFormat="1" ht="147.75" customHeight="1" x14ac:dyDescent="0.4">
      <c r="A90" s="150"/>
      <c r="B90" s="112"/>
      <c r="C90" s="141"/>
      <c r="D90" s="141"/>
      <c r="E90" s="141"/>
      <c r="F90" s="80" t="s">
        <v>35</v>
      </c>
      <c r="G90" s="30">
        <f>H90+I90+J90+K90+L90+M90+N90</f>
        <v>0</v>
      </c>
      <c r="H90" s="31" t="s">
        <v>36</v>
      </c>
      <c r="I90" s="30" t="s">
        <v>36</v>
      </c>
      <c r="J90" s="30" t="s">
        <v>36</v>
      </c>
      <c r="K90" s="30" t="s">
        <v>36</v>
      </c>
      <c r="L90" s="30" t="s">
        <v>36</v>
      </c>
      <c r="M90" s="30" t="s">
        <v>36</v>
      </c>
      <c r="N90" s="30" t="s">
        <v>36</v>
      </c>
      <c r="O90" s="112"/>
      <c r="P90" s="112"/>
      <c r="Q90" s="112"/>
      <c r="R90" s="112"/>
      <c r="S90" s="112"/>
      <c r="T90" s="112"/>
      <c r="U90" s="112"/>
      <c r="V90" s="112"/>
      <c r="W90" s="112"/>
      <c r="X90" s="143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</row>
    <row r="91" spans="1:51" s="23" customFormat="1" ht="87.75" customHeight="1" x14ac:dyDescent="0.4">
      <c r="A91" s="150"/>
      <c r="B91" s="110" t="s">
        <v>8</v>
      </c>
      <c r="C91" s="139"/>
      <c r="D91" s="139"/>
      <c r="E91" s="139"/>
      <c r="F91" s="88" t="s">
        <v>33</v>
      </c>
      <c r="G91" s="94">
        <f t="shared" ref="G91:N91" si="21">G92+G93</f>
        <v>84000</v>
      </c>
      <c r="H91" s="94">
        <f t="shared" si="21"/>
        <v>14000</v>
      </c>
      <c r="I91" s="94">
        <f t="shared" si="21"/>
        <v>14000</v>
      </c>
      <c r="J91" s="94">
        <f t="shared" si="21"/>
        <v>14000</v>
      </c>
      <c r="K91" s="94">
        <f t="shared" si="21"/>
        <v>14000</v>
      </c>
      <c r="L91" s="98">
        <f t="shared" si="21"/>
        <v>14000</v>
      </c>
      <c r="M91" s="94">
        <f t="shared" si="21"/>
        <v>0</v>
      </c>
      <c r="N91" s="94">
        <f t="shared" si="21"/>
        <v>14000</v>
      </c>
      <c r="O91" s="110" t="s">
        <v>32</v>
      </c>
      <c r="P91" s="110" t="s">
        <v>32</v>
      </c>
      <c r="Q91" s="110" t="s">
        <v>32</v>
      </c>
      <c r="R91" s="110" t="s">
        <v>32</v>
      </c>
      <c r="S91" s="110" t="s">
        <v>32</v>
      </c>
      <c r="T91" s="110" t="s">
        <v>32</v>
      </c>
      <c r="U91" s="110" t="s">
        <v>32</v>
      </c>
      <c r="V91" s="110" t="s">
        <v>32</v>
      </c>
      <c r="W91" s="110" t="s">
        <v>32</v>
      </c>
      <c r="X91" s="142" t="s">
        <v>32</v>
      </c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</row>
    <row r="92" spans="1:51" s="23" customFormat="1" ht="207.75" customHeight="1" x14ac:dyDescent="0.4">
      <c r="A92" s="150"/>
      <c r="B92" s="111"/>
      <c r="C92" s="140"/>
      <c r="D92" s="140"/>
      <c r="E92" s="140"/>
      <c r="F92" s="80" t="s">
        <v>34</v>
      </c>
      <c r="G92" s="30">
        <f>H92+I92+J92+K92+L92+N92+M92</f>
        <v>84000</v>
      </c>
      <c r="H92" s="31">
        <v>14000</v>
      </c>
      <c r="I92" s="30">
        <v>14000</v>
      </c>
      <c r="J92" s="30">
        <v>14000</v>
      </c>
      <c r="K92" s="30">
        <v>14000</v>
      </c>
      <c r="L92" s="30">
        <v>14000</v>
      </c>
      <c r="M92" s="30">
        <v>0</v>
      </c>
      <c r="N92" s="30">
        <v>14000</v>
      </c>
      <c r="O92" s="111"/>
      <c r="P92" s="111"/>
      <c r="Q92" s="111"/>
      <c r="R92" s="111"/>
      <c r="S92" s="111"/>
      <c r="T92" s="111"/>
      <c r="U92" s="111"/>
      <c r="V92" s="111"/>
      <c r="W92" s="111"/>
      <c r="X92" s="144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</row>
    <row r="93" spans="1:51" s="23" customFormat="1" ht="117.75" customHeight="1" x14ac:dyDescent="0.4">
      <c r="A93" s="150"/>
      <c r="B93" s="112"/>
      <c r="C93" s="141"/>
      <c r="D93" s="141"/>
      <c r="E93" s="141"/>
      <c r="F93" s="80" t="s">
        <v>35</v>
      </c>
      <c r="G93" s="30">
        <f>H93+I93+J93+K93+L93+N93+M93</f>
        <v>0</v>
      </c>
      <c r="H93" s="31" t="s">
        <v>36</v>
      </c>
      <c r="I93" s="30" t="s">
        <v>36</v>
      </c>
      <c r="J93" s="30" t="s">
        <v>36</v>
      </c>
      <c r="K93" s="30" t="s">
        <v>36</v>
      </c>
      <c r="L93" s="30" t="s">
        <v>36</v>
      </c>
      <c r="M93" s="30" t="s">
        <v>36</v>
      </c>
      <c r="N93" s="30" t="s">
        <v>36</v>
      </c>
      <c r="O93" s="112"/>
      <c r="P93" s="112"/>
      <c r="Q93" s="112"/>
      <c r="R93" s="112"/>
      <c r="S93" s="112"/>
      <c r="T93" s="112"/>
      <c r="U93" s="112"/>
      <c r="V93" s="112"/>
      <c r="W93" s="112"/>
      <c r="X93" s="143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</row>
    <row r="94" spans="1:51" s="23" customFormat="1" ht="96.75" customHeight="1" x14ac:dyDescent="0.4">
      <c r="A94" s="150"/>
      <c r="B94" s="110" t="s">
        <v>56</v>
      </c>
      <c r="C94" s="139"/>
      <c r="D94" s="139"/>
      <c r="E94" s="139"/>
      <c r="F94" s="88" t="s">
        <v>33</v>
      </c>
      <c r="G94" s="94">
        <f t="shared" ref="G94:N94" si="22">G95+G96</f>
        <v>0</v>
      </c>
      <c r="H94" s="94">
        <f t="shared" si="22"/>
        <v>0</v>
      </c>
      <c r="I94" s="94">
        <f t="shared" si="22"/>
        <v>0</v>
      </c>
      <c r="J94" s="94">
        <f t="shared" si="22"/>
        <v>0</v>
      </c>
      <c r="K94" s="94">
        <f t="shared" si="22"/>
        <v>0</v>
      </c>
      <c r="L94" s="98">
        <f t="shared" si="22"/>
        <v>0</v>
      </c>
      <c r="M94" s="94">
        <f t="shared" si="22"/>
        <v>0</v>
      </c>
      <c r="N94" s="94">
        <f t="shared" si="22"/>
        <v>0</v>
      </c>
      <c r="O94" s="110" t="s">
        <v>32</v>
      </c>
      <c r="P94" s="110" t="s">
        <v>32</v>
      </c>
      <c r="Q94" s="110" t="s">
        <v>32</v>
      </c>
      <c r="R94" s="110" t="s">
        <v>32</v>
      </c>
      <c r="S94" s="110" t="s">
        <v>32</v>
      </c>
      <c r="T94" s="110" t="s">
        <v>32</v>
      </c>
      <c r="U94" s="110" t="s">
        <v>32</v>
      </c>
      <c r="V94" s="110" t="s">
        <v>32</v>
      </c>
      <c r="W94" s="110" t="s">
        <v>32</v>
      </c>
      <c r="X94" s="142" t="s">
        <v>32</v>
      </c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</row>
    <row r="95" spans="1:51" s="23" customFormat="1" ht="204.75" customHeight="1" x14ac:dyDescent="0.4">
      <c r="A95" s="150"/>
      <c r="B95" s="111"/>
      <c r="C95" s="140"/>
      <c r="D95" s="140"/>
      <c r="E95" s="140"/>
      <c r="F95" s="80" t="s">
        <v>34</v>
      </c>
      <c r="G95" s="30">
        <f>SUM(H95:N95)</f>
        <v>0</v>
      </c>
      <c r="H95" s="31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111"/>
      <c r="P95" s="111"/>
      <c r="Q95" s="111"/>
      <c r="R95" s="111"/>
      <c r="S95" s="111"/>
      <c r="T95" s="111"/>
      <c r="U95" s="111"/>
      <c r="V95" s="111"/>
      <c r="W95" s="111"/>
      <c r="X95" s="144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</row>
    <row r="96" spans="1:51" s="23" customFormat="1" ht="138" customHeight="1" x14ac:dyDescent="0.4">
      <c r="A96" s="150"/>
      <c r="B96" s="112"/>
      <c r="C96" s="141"/>
      <c r="D96" s="141"/>
      <c r="E96" s="141"/>
      <c r="F96" s="80" t="s">
        <v>35</v>
      </c>
      <c r="G96" s="30">
        <f>SUM(H96:N96)</f>
        <v>0</v>
      </c>
      <c r="H96" s="31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 t="s">
        <v>36</v>
      </c>
      <c r="O96" s="112"/>
      <c r="P96" s="112"/>
      <c r="Q96" s="112"/>
      <c r="R96" s="112"/>
      <c r="S96" s="112"/>
      <c r="T96" s="112"/>
      <c r="U96" s="112"/>
      <c r="V96" s="112"/>
      <c r="W96" s="112"/>
      <c r="X96" s="143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</row>
    <row r="97" spans="1:51" s="23" customFormat="1" ht="72" customHeight="1" x14ac:dyDescent="0.4">
      <c r="A97" s="150"/>
      <c r="B97" s="110" t="s">
        <v>57</v>
      </c>
      <c r="C97" s="139"/>
      <c r="D97" s="139"/>
      <c r="E97" s="139"/>
      <c r="F97" s="80" t="s">
        <v>33</v>
      </c>
      <c r="G97" s="30">
        <f t="shared" ref="G97:N97" si="23">G99+G100</f>
        <v>199176705.67000002</v>
      </c>
      <c r="H97" s="30">
        <f t="shared" si="23"/>
        <v>27995091.399999999</v>
      </c>
      <c r="I97" s="30">
        <f t="shared" si="23"/>
        <v>29087410.860000003</v>
      </c>
      <c r="J97" s="30">
        <f t="shared" si="23"/>
        <v>28824637.169999998</v>
      </c>
      <c r="K97" s="30">
        <f t="shared" si="23"/>
        <v>37731674.770000003</v>
      </c>
      <c r="L97" s="30">
        <f t="shared" si="23"/>
        <v>33145466.349999998</v>
      </c>
      <c r="M97" s="30">
        <f t="shared" si="23"/>
        <v>21006655.059999999</v>
      </c>
      <c r="N97" s="30">
        <f t="shared" si="23"/>
        <v>21385770.059999999</v>
      </c>
      <c r="O97" s="80" t="s">
        <v>32</v>
      </c>
      <c r="P97" s="80" t="s">
        <v>32</v>
      </c>
      <c r="Q97" s="80" t="s">
        <v>32</v>
      </c>
      <c r="R97" s="80" t="s">
        <v>32</v>
      </c>
      <c r="S97" s="80" t="s">
        <v>32</v>
      </c>
      <c r="T97" s="80" t="s">
        <v>32</v>
      </c>
      <c r="U97" s="80" t="s">
        <v>32</v>
      </c>
      <c r="V97" s="80" t="s">
        <v>32</v>
      </c>
      <c r="W97" s="80" t="s">
        <v>32</v>
      </c>
      <c r="X97" s="87" t="s">
        <v>32</v>
      </c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</row>
    <row r="98" spans="1:51" s="23" customFormat="1" ht="4.5" hidden="1" customHeight="1" x14ac:dyDescent="0.4">
      <c r="A98" s="150"/>
      <c r="B98" s="111"/>
      <c r="C98" s="140"/>
      <c r="D98" s="140"/>
      <c r="E98" s="140"/>
      <c r="F98" s="80"/>
      <c r="G98" s="30"/>
      <c r="H98" s="31"/>
      <c r="I98" s="30"/>
      <c r="J98" s="30"/>
      <c r="K98" s="30"/>
      <c r="L98" s="30"/>
      <c r="M98" s="30"/>
      <c r="N98" s="30"/>
      <c r="O98" s="80"/>
      <c r="P98" s="80"/>
      <c r="Q98" s="80"/>
      <c r="R98" s="80"/>
      <c r="S98" s="80"/>
      <c r="T98" s="80"/>
      <c r="U98" s="80"/>
      <c r="V98" s="80"/>
      <c r="W98" s="80"/>
      <c r="X98" s="87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</row>
    <row r="99" spans="1:51" s="23" customFormat="1" ht="223.5" customHeight="1" x14ac:dyDescent="0.4">
      <c r="A99" s="150"/>
      <c r="B99" s="111"/>
      <c r="C99" s="140"/>
      <c r="D99" s="140"/>
      <c r="E99" s="140"/>
      <c r="F99" s="80" t="s">
        <v>34</v>
      </c>
      <c r="G99" s="30">
        <f>H99+I99+J99+K99+L99+M99+N99</f>
        <v>76815174.5</v>
      </c>
      <c r="H99" s="31">
        <v>10676635.779999999</v>
      </c>
      <c r="I99" s="30">
        <f>20869102.91-17259166.28+412566.97+131886.28+1500+521433+179500+114950+829150+4026.4+13742.24+650+2500+384297+25740+29553.5+163910.45</f>
        <v>6425342.4699999997</v>
      </c>
      <c r="J99" s="30">
        <f>3049921.26+200000+1532662.21+20410+14286+436650+14690+1500+30000+10690+2310+39000-2188598.6+33792.21+90740+40369.61+135612+74000-40369.61-41575-29000+136300-2.13+127635.61-4000-26250.46+0.54</f>
        <v>3660773.6399999997</v>
      </c>
      <c r="K99" s="30">
        <f>22192493.25-155000-14000-600000-300000-12332828.5-3724514+184851.53+55825.18+5906.7+1406959.7-1041771.66+430000+200000+125999+36000+28800+867356.33+1520735.8+21020+2879.63+115060-16462.09+165281.3+160223.01-2674.21</f>
        <v>9332140.9700000007</v>
      </c>
      <c r="L99" s="30">
        <f>42000+4211550+26860+1271888.06+78570-50000-30615-1025564.95+140000+121500-1189000+659018.41+23700+47950</f>
        <v>4327856.5200000005</v>
      </c>
      <c r="M99" s="30">
        <f>66000+16062000+27931+4850724.06</f>
        <v>21006655.059999999</v>
      </c>
      <c r="N99" s="30">
        <f>66000+16062000+29053+4850724.06+377993</f>
        <v>21385770.059999999</v>
      </c>
      <c r="O99" s="80"/>
      <c r="P99" s="80"/>
      <c r="Q99" s="80"/>
      <c r="R99" s="80"/>
      <c r="S99" s="80"/>
      <c r="T99" s="80"/>
      <c r="U99" s="80"/>
      <c r="V99" s="80"/>
      <c r="W99" s="80"/>
      <c r="X99" s="87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</row>
    <row r="100" spans="1:51" s="23" customFormat="1" ht="129" customHeight="1" x14ac:dyDescent="0.4">
      <c r="A100" s="150"/>
      <c r="B100" s="112"/>
      <c r="C100" s="141"/>
      <c r="D100" s="141"/>
      <c r="E100" s="141"/>
      <c r="F100" s="80" t="s">
        <v>35</v>
      </c>
      <c r="G100" s="30">
        <f>H100+I100+J100+K100+L100+M100+N100</f>
        <v>122361531.17</v>
      </c>
      <c r="H100" s="31">
        <v>17318455.620000001</v>
      </c>
      <c r="I100" s="30">
        <f>17259166.28+5381340.99+21561.12</f>
        <v>22662068.390000004</v>
      </c>
      <c r="J100" s="30">
        <f>18844495.22+5704400.71-33792.21+648759.81</f>
        <v>25163863.529999997</v>
      </c>
      <c r="K100" s="30">
        <f>12332828.5+3724514+5826876.3+1500000-1500000+3186997+771461+2308300+248557</f>
        <v>28399533.800000001</v>
      </c>
      <c r="L100" s="30">
        <f>5577821+16453286+1189000+107983.83+5489519</f>
        <v>28817609.829999998</v>
      </c>
      <c r="M100" s="30">
        <v>0</v>
      </c>
      <c r="N100" s="30" t="s">
        <v>36</v>
      </c>
      <c r="O100" s="80"/>
      <c r="P100" s="80"/>
      <c r="Q100" s="80"/>
      <c r="R100" s="80"/>
      <c r="S100" s="80"/>
      <c r="T100" s="80"/>
      <c r="U100" s="80"/>
      <c r="V100" s="80"/>
      <c r="W100" s="80"/>
      <c r="X100" s="87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</row>
    <row r="101" spans="1:51" s="23" customFormat="1" ht="93.75" customHeight="1" x14ac:dyDescent="0.4">
      <c r="A101" s="85"/>
      <c r="B101" s="158" t="s">
        <v>100</v>
      </c>
      <c r="C101" s="77"/>
      <c r="D101" s="77"/>
      <c r="E101" s="77"/>
      <c r="F101" s="80" t="s">
        <v>33</v>
      </c>
      <c r="G101" s="30">
        <f t="shared" ref="G101:N101" si="24">G102+G103</f>
        <v>142393388.03</v>
      </c>
      <c r="H101" s="30">
        <f t="shared" si="24"/>
        <v>26251551.27</v>
      </c>
      <c r="I101" s="30">
        <f t="shared" si="24"/>
        <v>26250443.899999999</v>
      </c>
      <c r="J101" s="30">
        <f t="shared" si="24"/>
        <v>26687796.870000001</v>
      </c>
      <c r="K101" s="30">
        <f t="shared" si="24"/>
        <v>32505516.440000001</v>
      </c>
      <c r="L101" s="30">
        <f t="shared" si="24"/>
        <v>30698079.549999997</v>
      </c>
      <c r="M101" s="30">
        <f t="shared" si="24"/>
        <v>0</v>
      </c>
      <c r="N101" s="30">
        <f t="shared" si="24"/>
        <v>0</v>
      </c>
      <c r="O101" s="110" t="s">
        <v>120</v>
      </c>
      <c r="P101" s="110" t="s">
        <v>63</v>
      </c>
      <c r="Q101" s="110"/>
      <c r="R101" s="110">
        <v>78.78</v>
      </c>
      <c r="S101" s="110">
        <v>77.349999999999994</v>
      </c>
      <c r="T101" s="110">
        <v>75.5</v>
      </c>
      <c r="U101" s="110">
        <v>77.56</v>
      </c>
      <c r="V101" s="110">
        <v>73.38</v>
      </c>
      <c r="W101" s="110">
        <v>73.38</v>
      </c>
      <c r="X101" s="110">
        <v>73.38</v>
      </c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</row>
    <row r="102" spans="1:51" s="23" customFormat="1" ht="198" customHeight="1" x14ac:dyDescent="0.4">
      <c r="A102" s="85"/>
      <c r="B102" s="159"/>
      <c r="C102" s="77"/>
      <c r="D102" s="77"/>
      <c r="E102" s="77"/>
      <c r="F102" s="80" t="s">
        <v>34</v>
      </c>
      <c r="G102" s="30">
        <f>H102+I102+J102+K102+L102+M102+N102</f>
        <v>90623096.519999996</v>
      </c>
      <c r="H102" s="31">
        <f>21247214.65-12285399.25</f>
        <v>8961815.3999999985</v>
      </c>
      <c r="I102" s="30">
        <f>20869102.91</f>
        <v>20869102.91</v>
      </c>
      <c r="J102" s="30">
        <f>18350977.48+2965150.61+578288.39-1559777.39-3+0.26</f>
        <v>20334636.350000001</v>
      </c>
      <c r="K102" s="30">
        <f>16347101.4+4936824.6+5906.7-654229.2+21020+2879.63+115060+160223.01</f>
        <v>20934786.140000001</v>
      </c>
      <c r="L102" s="30">
        <v>19522755.719999999</v>
      </c>
      <c r="M102" s="30">
        <v>0</v>
      </c>
      <c r="N102" s="30">
        <v>0</v>
      </c>
      <c r="O102" s="111"/>
      <c r="P102" s="111"/>
      <c r="Q102" s="111"/>
      <c r="R102" s="111"/>
      <c r="S102" s="111"/>
      <c r="T102" s="111"/>
      <c r="U102" s="111"/>
      <c r="V102" s="111"/>
      <c r="W102" s="111"/>
      <c r="X102" s="111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</row>
    <row r="103" spans="1:51" s="23" customFormat="1" ht="156.75" customHeight="1" x14ac:dyDescent="0.4">
      <c r="A103" s="85"/>
      <c r="B103" s="160"/>
      <c r="C103" s="77"/>
      <c r="D103" s="77"/>
      <c r="E103" s="77"/>
      <c r="F103" s="80" t="s">
        <v>35</v>
      </c>
      <c r="G103" s="30">
        <f>H103+I103+J103+K103+L103+M103+N103</f>
        <v>51770291.509999998</v>
      </c>
      <c r="H103" s="31">
        <f>5004336.62+12285399.25</f>
        <v>17289735.870000001</v>
      </c>
      <c r="I103" s="30">
        <f>5381340.99</f>
        <v>5381340.9900000002</v>
      </c>
      <c r="J103" s="30">
        <f>5704400.71+648759.81</f>
        <v>6353160.5199999996</v>
      </c>
      <c r="K103" s="30">
        <f>4475327.4+1351548.9+3186997+2308300+248557</f>
        <v>11570730.300000001</v>
      </c>
      <c r="L103" s="30">
        <f>5685804.83+5489519</f>
        <v>11175323.83</v>
      </c>
      <c r="M103" s="30">
        <v>0</v>
      </c>
      <c r="N103" s="30" t="s">
        <v>36</v>
      </c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</row>
    <row r="104" spans="1:51" s="23" customFormat="1" ht="91.5" customHeight="1" x14ac:dyDescent="0.4">
      <c r="A104" s="150"/>
      <c r="B104" s="110" t="s">
        <v>58</v>
      </c>
      <c r="C104" s="139"/>
      <c r="D104" s="139"/>
      <c r="E104" s="139"/>
      <c r="F104" s="80" t="s">
        <v>33</v>
      </c>
      <c r="G104" s="30">
        <f t="shared" ref="G104:N104" si="25">G105+G106</f>
        <v>440487</v>
      </c>
      <c r="H104" s="30">
        <f t="shared" si="25"/>
        <v>440487</v>
      </c>
      <c r="I104" s="30">
        <f t="shared" si="25"/>
        <v>0</v>
      </c>
      <c r="J104" s="30">
        <f t="shared" si="25"/>
        <v>0</v>
      </c>
      <c r="K104" s="30">
        <f t="shared" si="25"/>
        <v>0</v>
      </c>
      <c r="L104" s="30">
        <f t="shared" si="25"/>
        <v>0</v>
      </c>
      <c r="M104" s="30">
        <f t="shared" si="25"/>
        <v>0</v>
      </c>
      <c r="N104" s="30">
        <f t="shared" si="25"/>
        <v>0</v>
      </c>
      <c r="O104" s="80" t="s">
        <v>32</v>
      </c>
      <c r="P104" s="80" t="s">
        <v>32</v>
      </c>
      <c r="Q104" s="80" t="s">
        <v>32</v>
      </c>
      <c r="R104" s="80" t="s">
        <v>32</v>
      </c>
      <c r="S104" s="80" t="s">
        <v>32</v>
      </c>
      <c r="T104" s="80" t="s">
        <v>32</v>
      </c>
      <c r="U104" s="80" t="s">
        <v>32</v>
      </c>
      <c r="V104" s="80" t="s">
        <v>32</v>
      </c>
      <c r="W104" s="80" t="s">
        <v>32</v>
      </c>
      <c r="X104" s="87" t="s">
        <v>32</v>
      </c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</row>
    <row r="105" spans="1:51" s="23" customFormat="1" ht="223.5" customHeight="1" x14ac:dyDescent="0.4">
      <c r="A105" s="150"/>
      <c r="B105" s="111"/>
      <c r="C105" s="140"/>
      <c r="D105" s="140"/>
      <c r="E105" s="140"/>
      <c r="F105" s="80" t="s">
        <v>34</v>
      </c>
      <c r="G105" s="30">
        <f>H105+I105+J105+K105+L105+M105+N105</f>
        <v>440487</v>
      </c>
      <c r="H105" s="31">
        <v>440487</v>
      </c>
      <c r="I105" s="30">
        <v>0</v>
      </c>
      <c r="J105" s="30" t="s">
        <v>36</v>
      </c>
      <c r="K105" s="30">
        <v>0</v>
      </c>
      <c r="L105" s="30">
        <v>0</v>
      </c>
      <c r="M105" s="30">
        <v>0</v>
      </c>
      <c r="N105" s="30">
        <v>0</v>
      </c>
      <c r="O105" s="80"/>
      <c r="P105" s="80"/>
      <c r="Q105" s="80"/>
      <c r="R105" s="80"/>
      <c r="S105" s="80"/>
      <c r="T105" s="80"/>
      <c r="U105" s="80"/>
      <c r="V105" s="80"/>
      <c r="W105" s="80"/>
      <c r="X105" s="87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</row>
    <row r="106" spans="1:51" s="23" customFormat="1" ht="132.75" customHeight="1" x14ac:dyDescent="0.4">
      <c r="A106" s="150"/>
      <c r="B106" s="112"/>
      <c r="C106" s="141"/>
      <c r="D106" s="141"/>
      <c r="E106" s="141"/>
      <c r="F106" s="80" t="s">
        <v>35</v>
      </c>
      <c r="G106" s="30">
        <f>H106+I106+J106+K106+L106+M106+N106</f>
        <v>0</v>
      </c>
      <c r="H106" s="31" t="s">
        <v>36</v>
      </c>
      <c r="I106" s="30" t="s">
        <v>36</v>
      </c>
      <c r="J106" s="30" t="s">
        <v>36</v>
      </c>
      <c r="K106" s="30" t="s">
        <v>36</v>
      </c>
      <c r="L106" s="30" t="s">
        <v>36</v>
      </c>
      <c r="M106" s="30" t="s">
        <v>36</v>
      </c>
      <c r="N106" s="30" t="s">
        <v>36</v>
      </c>
      <c r="O106" s="80"/>
      <c r="P106" s="80"/>
      <c r="Q106" s="80"/>
      <c r="R106" s="80"/>
      <c r="S106" s="80"/>
      <c r="T106" s="80"/>
      <c r="U106" s="80"/>
      <c r="V106" s="80"/>
      <c r="W106" s="80"/>
      <c r="X106" s="87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</row>
    <row r="107" spans="1:51" s="23" customFormat="1" ht="86.25" customHeight="1" x14ac:dyDescent="0.4">
      <c r="A107" s="85"/>
      <c r="B107" s="158" t="s">
        <v>59</v>
      </c>
      <c r="C107" s="77"/>
      <c r="D107" s="77"/>
      <c r="E107" s="77"/>
      <c r="F107" s="80" t="s">
        <v>33</v>
      </c>
      <c r="G107" s="94">
        <f t="shared" ref="G107:M107" si="26">G108+G109</f>
        <v>0</v>
      </c>
      <c r="H107" s="94">
        <f t="shared" si="26"/>
        <v>0</v>
      </c>
      <c r="I107" s="94">
        <f t="shared" si="26"/>
        <v>0</v>
      </c>
      <c r="J107" s="94">
        <f t="shared" si="26"/>
        <v>0</v>
      </c>
      <c r="K107" s="94">
        <f t="shared" si="26"/>
        <v>0</v>
      </c>
      <c r="L107" s="98">
        <f t="shared" si="26"/>
        <v>0</v>
      </c>
      <c r="M107" s="94">
        <f t="shared" si="26"/>
        <v>0</v>
      </c>
      <c r="N107" s="94">
        <v>0</v>
      </c>
      <c r="O107" s="80"/>
      <c r="P107" s="80"/>
      <c r="Q107" s="80"/>
      <c r="R107" s="80"/>
      <c r="S107" s="80"/>
      <c r="T107" s="80"/>
      <c r="U107" s="80"/>
      <c r="V107" s="80"/>
      <c r="W107" s="80"/>
      <c r="X107" s="87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</row>
    <row r="108" spans="1:51" s="23" customFormat="1" ht="222" customHeight="1" x14ac:dyDescent="0.4">
      <c r="A108" s="85"/>
      <c r="B108" s="159"/>
      <c r="C108" s="77"/>
      <c r="D108" s="77"/>
      <c r="E108" s="77"/>
      <c r="F108" s="80" t="s">
        <v>34</v>
      </c>
      <c r="G108" s="94">
        <f t="shared" ref="G108:M109" si="27">H108+I108+J108+K108+L108+M108+N108</f>
        <v>0</v>
      </c>
      <c r="H108" s="94">
        <f t="shared" si="27"/>
        <v>0</v>
      </c>
      <c r="I108" s="94">
        <f t="shared" si="27"/>
        <v>0</v>
      </c>
      <c r="J108" s="94">
        <f t="shared" si="27"/>
        <v>0</v>
      </c>
      <c r="K108" s="94">
        <f t="shared" si="27"/>
        <v>0</v>
      </c>
      <c r="L108" s="98">
        <f t="shared" si="27"/>
        <v>0</v>
      </c>
      <c r="M108" s="94">
        <f t="shared" si="27"/>
        <v>0</v>
      </c>
      <c r="N108" s="94">
        <v>0</v>
      </c>
      <c r="O108" s="80"/>
      <c r="P108" s="80"/>
      <c r="Q108" s="80"/>
      <c r="R108" s="80"/>
      <c r="S108" s="80"/>
      <c r="T108" s="80"/>
      <c r="U108" s="80"/>
      <c r="V108" s="80"/>
      <c r="W108" s="80"/>
      <c r="X108" s="87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</row>
    <row r="109" spans="1:51" s="23" customFormat="1" ht="140.25" customHeight="1" x14ac:dyDescent="0.4">
      <c r="A109" s="85"/>
      <c r="B109" s="160"/>
      <c r="C109" s="77"/>
      <c r="D109" s="77"/>
      <c r="E109" s="77"/>
      <c r="F109" s="80" t="s">
        <v>35</v>
      </c>
      <c r="G109" s="94">
        <f t="shared" si="27"/>
        <v>0</v>
      </c>
      <c r="H109" s="94">
        <f t="shared" si="27"/>
        <v>0</v>
      </c>
      <c r="I109" s="94">
        <f t="shared" si="27"/>
        <v>0</v>
      </c>
      <c r="J109" s="94">
        <f t="shared" si="27"/>
        <v>0</v>
      </c>
      <c r="K109" s="94">
        <f t="shared" si="27"/>
        <v>0</v>
      </c>
      <c r="L109" s="98">
        <f t="shared" si="27"/>
        <v>0</v>
      </c>
      <c r="M109" s="94">
        <f t="shared" si="27"/>
        <v>0</v>
      </c>
      <c r="N109" s="94">
        <f>O109+P109+Q109+R109+S109+T109+U109</f>
        <v>0</v>
      </c>
      <c r="O109" s="80"/>
      <c r="P109" s="80"/>
      <c r="Q109" s="80"/>
      <c r="R109" s="80"/>
      <c r="S109" s="80"/>
      <c r="T109" s="80"/>
      <c r="U109" s="80"/>
      <c r="V109" s="80"/>
      <c r="W109" s="80"/>
      <c r="X109" s="87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</row>
    <row r="110" spans="1:51" s="23" customFormat="1" ht="102.75" customHeight="1" x14ac:dyDescent="0.4">
      <c r="A110" s="85"/>
      <c r="B110" s="158" t="s">
        <v>93</v>
      </c>
      <c r="C110" s="77"/>
      <c r="D110" s="77"/>
      <c r="E110" s="77"/>
      <c r="F110" s="80" t="s">
        <v>33</v>
      </c>
      <c r="G110" s="94">
        <f t="shared" ref="G110:M110" si="28">G111+G112</f>
        <v>2148353.3499999996</v>
      </c>
      <c r="H110" s="94">
        <f t="shared" si="28"/>
        <v>1842230.9</v>
      </c>
      <c r="I110" s="94">
        <f t="shared" si="28"/>
        <v>306122.45</v>
      </c>
      <c r="J110" s="94">
        <f t="shared" si="28"/>
        <v>0</v>
      </c>
      <c r="K110" s="94">
        <f t="shared" si="28"/>
        <v>0</v>
      </c>
      <c r="L110" s="98">
        <f t="shared" si="28"/>
        <v>0</v>
      </c>
      <c r="M110" s="94">
        <f t="shared" si="28"/>
        <v>0</v>
      </c>
      <c r="N110" s="94">
        <v>0</v>
      </c>
      <c r="O110" s="80"/>
      <c r="P110" s="80"/>
      <c r="Q110" s="80"/>
      <c r="R110" s="80"/>
      <c r="S110" s="80"/>
      <c r="T110" s="80"/>
      <c r="U110" s="80"/>
      <c r="V110" s="80"/>
      <c r="W110" s="80"/>
      <c r="X110" s="87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</row>
    <row r="111" spans="1:51" s="23" customFormat="1" ht="222" customHeight="1" x14ac:dyDescent="0.4">
      <c r="A111" s="85"/>
      <c r="B111" s="159"/>
      <c r="C111" s="77"/>
      <c r="D111" s="77"/>
      <c r="E111" s="77"/>
      <c r="F111" s="80" t="s">
        <v>34</v>
      </c>
      <c r="G111" s="94">
        <f>H111+I111+J111+K111+L111+M111+N111</f>
        <v>1248353.3499999999</v>
      </c>
      <c r="H111" s="94">
        <f>1229986+12244.9</f>
        <v>1242230.8999999999</v>
      </c>
      <c r="I111" s="94">
        <v>6122.45</v>
      </c>
      <c r="J111" s="94">
        <v>0</v>
      </c>
      <c r="K111" s="94">
        <v>0</v>
      </c>
      <c r="L111" s="98">
        <v>0</v>
      </c>
      <c r="M111" s="94">
        <v>0</v>
      </c>
      <c r="N111" s="94">
        <v>0</v>
      </c>
      <c r="O111" s="80"/>
      <c r="P111" s="80"/>
      <c r="Q111" s="80"/>
      <c r="R111" s="80"/>
      <c r="S111" s="80"/>
      <c r="T111" s="80"/>
      <c r="U111" s="80"/>
      <c r="V111" s="80"/>
      <c r="W111" s="80"/>
      <c r="X111" s="87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</row>
    <row r="112" spans="1:51" s="23" customFormat="1" ht="136.5" customHeight="1" x14ac:dyDescent="0.4">
      <c r="A112" s="85"/>
      <c r="B112" s="160"/>
      <c r="C112" s="77"/>
      <c r="D112" s="77"/>
      <c r="E112" s="77"/>
      <c r="F112" s="80" t="s">
        <v>35</v>
      </c>
      <c r="G112" s="94">
        <f>H112+I112+J112+K112+L112+M112+N112</f>
        <v>900000</v>
      </c>
      <c r="H112" s="94">
        <v>600000</v>
      </c>
      <c r="I112" s="94">
        <v>300000</v>
      </c>
      <c r="J112" s="94">
        <v>0</v>
      </c>
      <c r="K112" s="94">
        <v>0</v>
      </c>
      <c r="L112" s="98">
        <v>0</v>
      </c>
      <c r="M112" s="94">
        <v>0</v>
      </c>
      <c r="N112" s="94">
        <v>0</v>
      </c>
      <c r="O112" s="80"/>
      <c r="P112" s="80"/>
      <c r="Q112" s="80"/>
      <c r="R112" s="80"/>
      <c r="S112" s="80"/>
      <c r="T112" s="80"/>
      <c r="U112" s="80"/>
      <c r="V112" s="80"/>
      <c r="W112" s="80"/>
      <c r="X112" s="87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</row>
    <row r="113" spans="1:51" s="23" customFormat="1" ht="96" customHeight="1" x14ac:dyDescent="0.4">
      <c r="A113" s="139"/>
      <c r="B113" s="161" t="s">
        <v>107</v>
      </c>
      <c r="C113" s="77"/>
      <c r="D113" s="77"/>
      <c r="E113" s="77"/>
      <c r="F113" s="80" t="s">
        <v>33</v>
      </c>
      <c r="G113" s="94">
        <f t="shared" ref="G113:M113" si="29">G114+G115</f>
        <v>4081634.48</v>
      </c>
      <c r="H113" s="94">
        <f t="shared" si="29"/>
        <v>0</v>
      </c>
      <c r="I113" s="94">
        <f t="shared" si="29"/>
        <v>0</v>
      </c>
      <c r="J113" s="94">
        <f t="shared" si="29"/>
        <v>1020410</v>
      </c>
      <c r="K113" s="94">
        <f t="shared" si="29"/>
        <v>1530612.24</v>
      </c>
      <c r="L113" s="98">
        <f t="shared" si="29"/>
        <v>1530612.24</v>
      </c>
      <c r="M113" s="94">
        <f t="shared" si="29"/>
        <v>0</v>
      </c>
      <c r="N113" s="94">
        <v>0</v>
      </c>
      <c r="O113" s="110" t="s">
        <v>113</v>
      </c>
      <c r="P113" s="110" t="s">
        <v>114</v>
      </c>
      <c r="Q113" s="110"/>
      <c r="R113" s="110" t="s">
        <v>11</v>
      </c>
      <c r="S113" s="110" t="s">
        <v>11</v>
      </c>
      <c r="T113" s="110">
        <v>6843</v>
      </c>
      <c r="U113" s="110">
        <v>6861</v>
      </c>
      <c r="V113" s="110">
        <v>6861</v>
      </c>
      <c r="W113" s="110">
        <v>6861</v>
      </c>
      <c r="X113" s="110">
        <v>6861</v>
      </c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</row>
    <row r="114" spans="1:51" s="23" customFormat="1" ht="228.75" customHeight="1" x14ac:dyDescent="0.4">
      <c r="A114" s="140"/>
      <c r="B114" s="162"/>
      <c r="C114" s="77"/>
      <c r="D114" s="77"/>
      <c r="E114" s="77"/>
      <c r="F114" s="80" t="s">
        <v>34</v>
      </c>
      <c r="G114" s="94">
        <f>H114+I114+J114+K114+L114+M114+N114</f>
        <v>81634.48000000001</v>
      </c>
      <c r="H114" s="94">
        <v>0</v>
      </c>
      <c r="I114" s="94">
        <v>0</v>
      </c>
      <c r="J114" s="94">
        <v>20410</v>
      </c>
      <c r="K114" s="94">
        <v>30612.240000000002</v>
      </c>
      <c r="L114" s="98">
        <v>30612.240000000002</v>
      </c>
      <c r="M114" s="94">
        <v>0</v>
      </c>
      <c r="N114" s="94">
        <v>0</v>
      </c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</row>
    <row r="115" spans="1:51" s="23" customFormat="1" ht="132" customHeight="1" x14ac:dyDescent="0.4">
      <c r="A115" s="141"/>
      <c r="B115" s="163"/>
      <c r="C115" s="77"/>
      <c r="D115" s="77"/>
      <c r="E115" s="61"/>
      <c r="F115" s="19" t="s">
        <v>35</v>
      </c>
      <c r="G115" s="40">
        <f>H115+I115+J115+K115+L115+M115+N115</f>
        <v>4000000</v>
      </c>
      <c r="H115" s="40">
        <v>0</v>
      </c>
      <c r="I115" s="40">
        <v>0</v>
      </c>
      <c r="J115" s="40">
        <v>1000000</v>
      </c>
      <c r="K115" s="40">
        <v>1500000</v>
      </c>
      <c r="L115" s="40">
        <v>1500000</v>
      </c>
      <c r="M115" s="40">
        <v>0</v>
      </c>
      <c r="N115" s="40">
        <v>0</v>
      </c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</row>
    <row r="116" spans="1:51" s="23" customFormat="1" ht="96.75" customHeight="1" x14ac:dyDescent="0.4">
      <c r="A116" s="139"/>
      <c r="B116" s="158" t="s">
        <v>108</v>
      </c>
      <c r="C116" s="77"/>
      <c r="D116" s="77"/>
      <c r="E116" s="77"/>
      <c r="F116" s="80" t="s">
        <v>33</v>
      </c>
      <c r="G116" s="94">
        <f t="shared" ref="G116:M116" si="30">G117+G118</f>
        <v>714286</v>
      </c>
      <c r="H116" s="94">
        <f t="shared" si="30"/>
        <v>0</v>
      </c>
      <c r="I116" s="94">
        <f t="shared" si="30"/>
        <v>0</v>
      </c>
      <c r="J116" s="94">
        <f t="shared" si="30"/>
        <v>714286</v>
      </c>
      <c r="K116" s="94">
        <f t="shared" si="30"/>
        <v>0</v>
      </c>
      <c r="L116" s="98">
        <f t="shared" si="30"/>
        <v>0</v>
      </c>
      <c r="M116" s="94">
        <f t="shared" si="30"/>
        <v>0</v>
      </c>
      <c r="N116" s="94">
        <v>0</v>
      </c>
      <c r="O116" s="110" t="s">
        <v>115</v>
      </c>
      <c r="P116" s="80"/>
      <c r="Q116" s="80"/>
      <c r="R116" s="80"/>
      <c r="S116" s="80"/>
      <c r="T116" s="80"/>
      <c r="U116" s="80"/>
      <c r="V116" s="80"/>
      <c r="W116" s="80"/>
      <c r="X116" s="87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</row>
    <row r="117" spans="1:51" s="23" customFormat="1" ht="225.75" customHeight="1" x14ac:dyDescent="0.4">
      <c r="A117" s="140"/>
      <c r="B117" s="159"/>
      <c r="C117" s="77"/>
      <c r="D117" s="77"/>
      <c r="E117" s="77"/>
      <c r="F117" s="80" t="s">
        <v>34</v>
      </c>
      <c r="G117" s="94">
        <f>H117+I117+J117+K117+L117+M117+N117</f>
        <v>14286</v>
      </c>
      <c r="H117" s="94">
        <v>0</v>
      </c>
      <c r="I117" s="94">
        <v>0</v>
      </c>
      <c r="J117" s="94">
        <v>14286</v>
      </c>
      <c r="K117" s="94">
        <v>0</v>
      </c>
      <c r="L117" s="98">
        <v>0</v>
      </c>
      <c r="M117" s="94">
        <v>0</v>
      </c>
      <c r="N117" s="94">
        <v>0</v>
      </c>
      <c r="O117" s="111"/>
      <c r="P117" s="80" t="s">
        <v>24</v>
      </c>
      <c r="Q117" s="80"/>
      <c r="R117" s="80" t="s">
        <v>11</v>
      </c>
      <c r="S117" s="80" t="s">
        <v>11</v>
      </c>
      <c r="T117" s="80">
        <v>1</v>
      </c>
      <c r="U117" s="80" t="s">
        <v>11</v>
      </c>
      <c r="V117" s="80" t="s">
        <v>11</v>
      </c>
      <c r="W117" s="80" t="s">
        <v>11</v>
      </c>
      <c r="X117" s="80" t="s">
        <v>11</v>
      </c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</row>
    <row r="118" spans="1:51" s="23" customFormat="1" ht="143.25" customHeight="1" x14ac:dyDescent="0.4">
      <c r="A118" s="141"/>
      <c r="B118" s="160"/>
      <c r="C118" s="77"/>
      <c r="D118" s="77"/>
      <c r="E118" s="61"/>
      <c r="F118" s="19" t="s">
        <v>35</v>
      </c>
      <c r="G118" s="40">
        <f>H118+I118+J118+K118+L118+M118+N118</f>
        <v>700000</v>
      </c>
      <c r="H118" s="40">
        <v>0</v>
      </c>
      <c r="I118" s="40">
        <v>0</v>
      </c>
      <c r="J118" s="40">
        <v>700000</v>
      </c>
      <c r="K118" s="40">
        <v>0</v>
      </c>
      <c r="L118" s="40">
        <v>0</v>
      </c>
      <c r="M118" s="40">
        <v>0</v>
      </c>
      <c r="N118" s="40">
        <v>0</v>
      </c>
      <c r="O118" s="112"/>
      <c r="P118" s="80"/>
      <c r="Q118" s="80"/>
      <c r="R118" s="80"/>
      <c r="S118" s="80"/>
      <c r="T118" s="80"/>
      <c r="U118" s="80"/>
      <c r="V118" s="80"/>
      <c r="W118" s="80"/>
      <c r="X118" s="87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</row>
    <row r="119" spans="1:51" s="23" customFormat="1" ht="90.75" customHeight="1" x14ac:dyDescent="0.4">
      <c r="A119" s="139"/>
      <c r="B119" s="158" t="s">
        <v>110</v>
      </c>
      <c r="C119" s="77"/>
      <c r="D119" s="77"/>
      <c r="E119" s="77"/>
      <c r="F119" s="80" t="s">
        <v>33</v>
      </c>
      <c r="G119" s="94">
        <f t="shared" ref="G119:M119" si="31">G120+G121</f>
        <v>1463233.36</v>
      </c>
      <c r="H119" s="94">
        <f t="shared" si="31"/>
        <v>0</v>
      </c>
      <c r="I119" s="94">
        <f t="shared" si="31"/>
        <v>0</v>
      </c>
      <c r="J119" s="94">
        <f t="shared" si="31"/>
        <v>0</v>
      </c>
      <c r="K119" s="94">
        <f t="shared" si="31"/>
        <v>1463233.36</v>
      </c>
      <c r="L119" s="98">
        <f t="shared" si="31"/>
        <v>0</v>
      </c>
      <c r="M119" s="94">
        <f t="shared" si="31"/>
        <v>0</v>
      </c>
      <c r="N119" s="94">
        <v>0</v>
      </c>
      <c r="O119" s="80"/>
      <c r="P119" s="80"/>
      <c r="Q119" s="80"/>
      <c r="R119" s="80"/>
      <c r="S119" s="80"/>
      <c r="T119" s="80"/>
      <c r="U119" s="80"/>
      <c r="V119" s="80"/>
      <c r="W119" s="80"/>
      <c r="X119" s="87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</row>
    <row r="120" spans="1:51" s="23" customFormat="1" ht="225.75" customHeight="1" x14ac:dyDescent="0.4">
      <c r="A120" s="140"/>
      <c r="B120" s="159"/>
      <c r="C120" s="77"/>
      <c r="D120" s="77"/>
      <c r="E120" s="77"/>
      <c r="F120" s="80" t="s">
        <v>34</v>
      </c>
      <c r="G120" s="94">
        <f>H120+I120+J120+K120+L120+M120+N120</f>
        <v>1463233.36</v>
      </c>
      <c r="H120" s="94">
        <v>0</v>
      </c>
      <c r="I120" s="94">
        <v>0</v>
      </c>
      <c r="J120" s="94">
        <v>0</v>
      </c>
      <c r="K120" s="94">
        <f>600000+300000-600000+1041771.66+292400-5657-165281.3</f>
        <v>1463233.36</v>
      </c>
      <c r="L120" s="98">
        <v>0</v>
      </c>
      <c r="M120" s="94">
        <v>0</v>
      </c>
      <c r="N120" s="94">
        <v>0</v>
      </c>
      <c r="O120" s="80"/>
      <c r="P120" s="80"/>
      <c r="Q120" s="80"/>
      <c r="R120" s="80"/>
      <c r="S120" s="80"/>
      <c r="T120" s="80"/>
      <c r="U120" s="80"/>
      <c r="V120" s="80"/>
      <c r="W120" s="80"/>
      <c r="X120" s="87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</row>
    <row r="121" spans="1:51" s="23" customFormat="1" ht="143.25" customHeight="1" x14ac:dyDescent="0.4">
      <c r="A121" s="141"/>
      <c r="B121" s="160"/>
      <c r="C121" s="77"/>
      <c r="D121" s="77"/>
      <c r="E121" s="61"/>
      <c r="F121" s="19" t="s">
        <v>35</v>
      </c>
      <c r="G121" s="40">
        <f>H121+I121+J121+K121+L121+M121+N121</f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80"/>
      <c r="P121" s="80"/>
      <c r="Q121" s="80"/>
      <c r="R121" s="80"/>
      <c r="S121" s="80"/>
      <c r="T121" s="80"/>
      <c r="U121" s="80"/>
      <c r="V121" s="80"/>
      <c r="W121" s="80"/>
      <c r="X121" s="87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</row>
    <row r="122" spans="1:51" s="23" customFormat="1" ht="103.5" customHeight="1" x14ac:dyDescent="0.4">
      <c r="A122" s="139"/>
      <c r="B122" s="158" t="s">
        <v>134</v>
      </c>
      <c r="C122" s="77"/>
      <c r="D122" s="77"/>
      <c r="E122" s="77"/>
      <c r="F122" s="80" t="s">
        <v>33</v>
      </c>
      <c r="G122" s="94">
        <f t="shared" ref="G122:M122" si="32">G123+G124</f>
        <v>7500455.0800000001</v>
      </c>
      <c r="H122" s="94">
        <f t="shared" si="32"/>
        <v>0</v>
      </c>
      <c r="I122" s="94">
        <f t="shared" si="32"/>
        <v>0</v>
      </c>
      <c r="J122" s="94">
        <f t="shared" si="32"/>
        <v>0</v>
      </c>
      <c r="K122" s="94">
        <f t="shared" si="32"/>
        <v>0</v>
      </c>
      <c r="L122" s="98">
        <f t="shared" si="32"/>
        <v>7500455.0800000001</v>
      </c>
      <c r="M122" s="94">
        <f t="shared" si="32"/>
        <v>0</v>
      </c>
      <c r="N122" s="94">
        <v>0</v>
      </c>
      <c r="O122" s="80"/>
      <c r="P122" s="80"/>
      <c r="Q122" s="80"/>
      <c r="R122" s="80"/>
      <c r="S122" s="80"/>
      <c r="T122" s="80"/>
      <c r="U122" s="80"/>
      <c r="V122" s="80"/>
      <c r="W122" s="80"/>
      <c r="X122" s="87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</row>
    <row r="123" spans="1:51" s="23" customFormat="1" ht="143.25" customHeight="1" x14ac:dyDescent="0.4">
      <c r="A123" s="140"/>
      <c r="B123" s="159"/>
      <c r="C123" s="77"/>
      <c r="D123" s="77"/>
      <c r="E123" s="77"/>
      <c r="F123" s="80" t="s">
        <v>34</v>
      </c>
      <c r="G123" s="94">
        <f>H123+I123+J123+K123+L123+M123+N123</f>
        <v>7500455.0800000001</v>
      </c>
      <c r="H123" s="94">
        <v>0</v>
      </c>
      <c r="I123" s="94">
        <v>0</v>
      </c>
      <c r="J123" s="94">
        <v>0</v>
      </c>
      <c r="K123" s="94">
        <v>0</v>
      </c>
      <c r="L123" s="98">
        <f>500000+500000-290862.92+5700000+1091318</f>
        <v>7500455.0800000001</v>
      </c>
      <c r="M123" s="94">
        <v>0</v>
      </c>
      <c r="N123" s="94">
        <v>0</v>
      </c>
      <c r="O123" s="80"/>
      <c r="P123" s="80"/>
      <c r="Q123" s="80"/>
      <c r="R123" s="80"/>
      <c r="S123" s="80"/>
      <c r="T123" s="80"/>
      <c r="U123" s="80"/>
      <c r="V123" s="80"/>
      <c r="W123" s="80"/>
      <c r="X123" s="87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</row>
    <row r="124" spans="1:51" s="23" customFormat="1" ht="143.25" customHeight="1" x14ac:dyDescent="0.4">
      <c r="A124" s="141"/>
      <c r="B124" s="160"/>
      <c r="C124" s="77"/>
      <c r="D124" s="77"/>
      <c r="E124" s="61"/>
      <c r="F124" s="19" t="s">
        <v>35</v>
      </c>
      <c r="G124" s="40">
        <f>H124+I124+J124+K124+L124+M124+N124</f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80"/>
      <c r="P124" s="80"/>
      <c r="Q124" s="80"/>
      <c r="R124" s="80"/>
      <c r="S124" s="80"/>
      <c r="T124" s="80"/>
      <c r="U124" s="80"/>
      <c r="V124" s="80"/>
      <c r="W124" s="80"/>
      <c r="X124" s="87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</row>
    <row r="125" spans="1:51" s="23" customFormat="1" ht="92.25" customHeight="1" x14ac:dyDescent="0.4">
      <c r="A125" s="139"/>
      <c r="B125" s="158" t="s">
        <v>142</v>
      </c>
      <c r="C125" s="77"/>
      <c r="D125" s="77"/>
      <c r="E125" s="77"/>
      <c r="F125" s="80" t="s">
        <v>33</v>
      </c>
      <c r="G125" s="94">
        <f t="shared" ref="G125:M125" si="33">G126+G127</f>
        <v>330000</v>
      </c>
      <c r="H125" s="94">
        <f t="shared" si="33"/>
        <v>0</v>
      </c>
      <c r="I125" s="94">
        <f t="shared" si="33"/>
        <v>0</v>
      </c>
      <c r="J125" s="94">
        <f t="shared" si="33"/>
        <v>0</v>
      </c>
      <c r="K125" s="94">
        <f t="shared" si="33"/>
        <v>0</v>
      </c>
      <c r="L125" s="98">
        <f t="shared" si="33"/>
        <v>330000</v>
      </c>
      <c r="M125" s="94">
        <f t="shared" si="33"/>
        <v>0</v>
      </c>
      <c r="N125" s="94">
        <v>0</v>
      </c>
      <c r="O125" s="80"/>
      <c r="P125" s="80"/>
      <c r="Q125" s="80"/>
      <c r="R125" s="80"/>
      <c r="S125" s="80"/>
      <c r="T125" s="80"/>
      <c r="U125" s="80"/>
      <c r="V125" s="80"/>
      <c r="W125" s="80"/>
      <c r="X125" s="87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</row>
    <row r="126" spans="1:51" s="23" customFormat="1" ht="143.25" customHeight="1" x14ac:dyDescent="0.4">
      <c r="A126" s="140"/>
      <c r="B126" s="159"/>
      <c r="C126" s="77"/>
      <c r="D126" s="77"/>
      <c r="E126" s="77"/>
      <c r="F126" s="80" t="s">
        <v>34</v>
      </c>
      <c r="G126" s="94">
        <f>H126+I126+J126+K126+L126+M126+N126</f>
        <v>0</v>
      </c>
      <c r="H126" s="94">
        <v>0</v>
      </c>
      <c r="I126" s="94">
        <v>0</v>
      </c>
      <c r="J126" s="94">
        <v>0</v>
      </c>
      <c r="K126" s="94">
        <v>0</v>
      </c>
      <c r="L126" s="98">
        <v>0</v>
      </c>
      <c r="M126" s="94">
        <v>0</v>
      </c>
      <c r="N126" s="94">
        <v>0</v>
      </c>
      <c r="O126" s="80"/>
      <c r="P126" s="80"/>
      <c r="Q126" s="80"/>
      <c r="R126" s="80"/>
      <c r="S126" s="80"/>
      <c r="T126" s="80"/>
      <c r="U126" s="80"/>
      <c r="V126" s="80"/>
      <c r="W126" s="80"/>
      <c r="X126" s="87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</row>
    <row r="127" spans="1:51" s="23" customFormat="1" ht="143.25" customHeight="1" x14ac:dyDescent="0.4">
      <c r="A127" s="141"/>
      <c r="B127" s="160"/>
      <c r="C127" s="77"/>
      <c r="D127" s="77"/>
      <c r="E127" s="61"/>
      <c r="F127" s="19" t="s">
        <v>35</v>
      </c>
      <c r="G127" s="40">
        <f>H127+I127+J127+K127+L127+M127+N127</f>
        <v>330000</v>
      </c>
      <c r="H127" s="40">
        <v>0</v>
      </c>
      <c r="I127" s="40">
        <v>0</v>
      </c>
      <c r="J127" s="40">
        <v>0</v>
      </c>
      <c r="K127" s="40">
        <v>0</v>
      </c>
      <c r="L127" s="40">
        <v>330000</v>
      </c>
      <c r="M127" s="40">
        <v>0</v>
      </c>
      <c r="N127" s="40">
        <v>0</v>
      </c>
      <c r="O127" s="80"/>
      <c r="P127" s="80"/>
      <c r="Q127" s="80"/>
      <c r="R127" s="80"/>
      <c r="S127" s="80"/>
      <c r="T127" s="80"/>
      <c r="U127" s="80"/>
      <c r="V127" s="80"/>
      <c r="W127" s="80"/>
      <c r="X127" s="87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</row>
    <row r="128" spans="1:51" s="23" customFormat="1" ht="283.5" customHeight="1" x14ac:dyDescent="0.4">
      <c r="A128" s="85"/>
      <c r="B128" s="80" t="s">
        <v>144</v>
      </c>
      <c r="C128" s="85">
        <v>2019</v>
      </c>
      <c r="D128" s="85">
        <v>2025</v>
      </c>
      <c r="E128" s="85"/>
      <c r="F128" s="16" t="s">
        <v>3</v>
      </c>
      <c r="G128" s="34" t="s">
        <v>3</v>
      </c>
      <c r="H128" s="34" t="s">
        <v>3</v>
      </c>
      <c r="I128" s="34" t="s">
        <v>3</v>
      </c>
      <c r="J128" s="34" t="s">
        <v>3</v>
      </c>
      <c r="K128" s="34" t="s">
        <v>3</v>
      </c>
      <c r="L128" s="34" t="s">
        <v>3</v>
      </c>
      <c r="M128" s="34" t="s">
        <v>3</v>
      </c>
      <c r="N128" s="34" t="s">
        <v>3</v>
      </c>
      <c r="O128" s="80" t="s">
        <v>32</v>
      </c>
      <c r="P128" s="80" t="s">
        <v>32</v>
      </c>
      <c r="Q128" s="80" t="s">
        <v>32</v>
      </c>
      <c r="R128" s="80" t="s">
        <v>32</v>
      </c>
      <c r="S128" s="80" t="s">
        <v>32</v>
      </c>
      <c r="T128" s="80" t="s">
        <v>32</v>
      </c>
      <c r="U128" s="80" t="s">
        <v>32</v>
      </c>
      <c r="V128" s="80" t="s">
        <v>32</v>
      </c>
      <c r="W128" s="80" t="s">
        <v>32</v>
      </c>
      <c r="X128" s="87" t="s">
        <v>32</v>
      </c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</row>
    <row r="129" spans="1:51" s="36" customFormat="1" ht="97.5" customHeight="1" x14ac:dyDescent="0.4">
      <c r="A129" s="150"/>
      <c r="B129" s="107" t="s">
        <v>90</v>
      </c>
      <c r="C129" s="139"/>
      <c r="D129" s="139"/>
      <c r="E129" s="110" t="s">
        <v>37</v>
      </c>
      <c r="F129" s="80" t="s">
        <v>33</v>
      </c>
      <c r="G129" s="35">
        <f t="shared" ref="G129:N129" si="34">G130+G131</f>
        <v>20616702.77</v>
      </c>
      <c r="H129" s="35">
        <f t="shared" si="34"/>
        <v>2675786.77</v>
      </c>
      <c r="I129" s="35">
        <f t="shared" si="34"/>
        <v>2700097.16</v>
      </c>
      <c r="J129" s="35">
        <f t="shared" si="34"/>
        <v>3230753.1</v>
      </c>
      <c r="K129" s="35">
        <f t="shared" si="34"/>
        <v>3292891.35</v>
      </c>
      <c r="L129" s="35">
        <f t="shared" si="34"/>
        <v>3907990.3899999997</v>
      </c>
      <c r="M129" s="35">
        <f t="shared" si="34"/>
        <v>2374848</v>
      </c>
      <c r="N129" s="35">
        <f t="shared" si="34"/>
        <v>2434336</v>
      </c>
      <c r="O129" s="110" t="s">
        <v>65</v>
      </c>
      <c r="P129" s="110" t="s">
        <v>63</v>
      </c>
      <c r="Q129" s="110"/>
      <c r="R129" s="110">
        <v>0.1</v>
      </c>
      <c r="S129" s="110">
        <v>0.1</v>
      </c>
      <c r="T129" s="110">
        <v>0.1</v>
      </c>
      <c r="U129" s="110">
        <v>0.1</v>
      </c>
      <c r="V129" s="110">
        <v>0.1</v>
      </c>
      <c r="W129" s="110">
        <v>0.1</v>
      </c>
      <c r="X129" s="142">
        <v>0.1</v>
      </c>
    </row>
    <row r="130" spans="1:51" s="23" customFormat="1" ht="232.5" customHeight="1" x14ac:dyDescent="0.4">
      <c r="A130" s="150"/>
      <c r="B130" s="108"/>
      <c r="C130" s="140"/>
      <c r="D130" s="140"/>
      <c r="E130" s="111"/>
      <c r="F130" s="88" t="s">
        <v>34</v>
      </c>
      <c r="G130" s="37">
        <f>SUM(H130:N130)</f>
        <v>16221466.59</v>
      </c>
      <c r="H130" s="37">
        <f t="shared" ref="H130:N130" si="35">H133+H136+H139+H142+H148+H154+H157</f>
        <v>2095573.87</v>
      </c>
      <c r="I130" s="37">
        <f t="shared" si="35"/>
        <v>2147184.94</v>
      </c>
      <c r="J130" s="37">
        <f t="shared" si="35"/>
        <v>2529198</v>
      </c>
      <c r="K130" s="37">
        <f t="shared" si="35"/>
        <v>2260966.85</v>
      </c>
      <c r="L130" s="37">
        <f t="shared" si="35"/>
        <v>2379358.9299999997</v>
      </c>
      <c r="M130" s="37">
        <f t="shared" si="35"/>
        <v>2374848</v>
      </c>
      <c r="N130" s="37">
        <f t="shared" si="35"/>
        <v>2434336</v>
      </c>
      <c r="O130" s="111"/>
      <c r="P130" s="111"/>
      <c r="Q130" s="111"/>
      <c r="R130" s="111"/>
      <c r="S130" s="111"/>
      <c r="T130" s="111"/>
      <c r="U130" s="111"/>
      <c r="V130" s="111"/>
      <c r="W130" s="111"/>
      <c r="X130" s="144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</row>
    <row r="131" spans="1:51" s="36" customFormat="1" ht="138.75" customHeight="1" x14ac:dyDescent="0.4">
      <c r="A131" s="150"/>
      <c r="B131" s="109"/>
      <c r="C131" s="141"/>
      <c r="D131" s="141"/>
      <c r="E131" s="112"/>
      <c r="F131" s="38" t="s">
        <v>35</v>
      </c>
      <c r="G131" s="37">
        <f>SUM(H131:N131)</f>
        <v>4395236.18</v>
      </c>
      <c r="H131" s="39">
        <f>H134+H137+H140+H143+H149+H155+H158</f>
        <v>580212.9</v>
      </c>
      <c r="I131" s="40">
        <f>I134+I137+I140+I143+I149+I155+I158</f>
        <v>552912.22</v>
      </c>
      <c r="J131" s="40">
        <f>J134+J137+J140+J143+J149+J155+J158</f>
        <v>701555.1</v>
      </c>
      <c r="K131" s="40">
        <f>K134+K137+K140+K143+K149+K155+K158</f>
        <v>1031924.5</v>
      </c>
      <c r="L131" s="40">
        <f>L134+L137+L140+L143+L149+L158</f>
        <v>1528631.46</v>
      </c>
      <c r="M131" s="40">
        <f>M134+M137+M140+M143+M149</f>
        <v>0</v>
      </c>
      <c r="N131" s="40">
        <f>N134+N137+N140+N143+N149</f>
        <v>0</v>
      </c>
      <c r="O131" s="112"/>
      <c r="P131" s="112"/>
      <c r="Q131" s="112"/>
      <c r="R131" s="112"/>
      <c r="S131" s="112"/>
      <c r="T131" s="112"/>
      <c r="U131" s="112"/>
      <c r="V131" s="112"/>
      <c r="W131" s="112"/>
      <c r="X131" s="143"/>
    </row>
    <row r="132" spans="1:51" s="23" customFormat="1" ht="85.5" customHeight="1" x14ac:dyDescent="0.4">
      <c r="A132" s="139"/>
      <c r="B132" s="110" t="s">
        <v>38</v>
      </c>
      <c r="C132" s="139"/>
      <c r="D132" s="139"/>
      <c r="E132" s="139"/>
      <c r="F132" s="96" t="s">
        <v>33</v>
      </c>
      <c r="G132" s="41">
        <f t="shared" ref="G132:N132" si="36">G133+G134</f>
        <v>94990.5</v>
      </c>
      <c r="H132" s="42">
        <f t="shared" si="36"/>
        <v>22400.5</v>
      </c>
      <c r="I132" s="95">
        <f t="shared" si="36"/>
        <v>0</v>
      </c>
      <c r="J132" s="95">
        <f t="shared" si="36"/>
        <v>5550</v>
      </c>
      <c r="K132" s="95">
        <f t="shared" si="36"/>
        <v>20000</v>
      </c>
      <c r="L132" s="99">
        <f t="shared" si="36"/>
        <v>20000</v>
      </c>
      <c r="M132" s="95">
        <f t="shared" si="36"/>
        <v>0</v>
      </c>
      <c r="N132" s="95">
        <f t="shared" si="36"/>
        <v>27040</v>
      </c>
      <c r="O132" s="110" t="s">
        <v>2</v>
      </c>
      <c r="P132" s="110" t="s">
        <v>3</v>
      </c>
      <c r="Q132" s="110" t="s">
        <v>9</v>
      </c>
      <c r="R132" s="110" t="s">
        <v>3</v>
      </c>
      <c r="S132" s="110" t="s">
        <v>5</v>
      </c>
      <c r="T132" s="110" t="s">
        <v>2</v>
      </c>
      <c r="U132" s="110" t="s">
        <v>10</v>
      </c>
      <c r="V132" s="110" t="s">
        <v>3</v>
      </c>
      <c r="W132" s="110" t="s">
        <v>5</v>
      </c>
      <c r="X132" s="142" t="s">
        <v>2</v>
      </c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</row>
    <row r="133" spans="1:51" s="23" customFormat="1" ht="240.75" customHeight="1" x14ac:dyDescent="0.4">
      <c r="A133" s="140"/>
      <c r="B133" s="111"/>
      <c r="C133" s="140"/>
      <c r="D133" s="140"/>
      <c r="E133" s="140"/>
      <c r="F133" s="80" t="s">
        <v>34</v>
      </c>
      <c r="G133" s="95">
        <f>H133+I133+J133+K133+L133+M133+N133</f>
        <v>94990.5</v>
      </c>
      <c r="H133" s="31">
        <v>22400.5</v>
      </c>
      <c r="I133" s="30">
        <v>0</v>
      </c>
      <c r="J133" s="30">
        <f>9500-3000-950</f>
        <v>5550</v>
      </c>
      <c r="K133" s="30">
        <v>20000</v>
      </c>
      <c r="L133" s="30">
        <v>20000</v>
      </c>
      <c r="M133" s="30">
        <v>0</v>
      </c>
      <c r="N133" s="30">
        <v>27040</v>
      </c>
      <c r="O133" s="111"/>
      <c r="P133" s="111"/>
      <c r="Q133" s="111"/>
      <c r="R133" s="111"/>
      <c r="S133" s="111"/>
      <c r="T133" s="111"/>
      <c r="U133" s="111"/>
      <c r="V133" s="111"/>
      <c r="W133" s="111"/>
      <c r="X133" s="144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</row>
    <row r="134" spans="1:51" s="23" customFormat="1" ht="132" customHeight="1" x14ac:dyDescent="0.4">
      <c r="A134" s="141"/>
      <c r="B134" s="112"/>
      <c r="C134" s="141"/>
      <c r="D134" s="141"/>
      <c r="E134" s="141"/>
      <c r="F134" s="80" t="s">
        <v>35</v>
      </c>
      <c r="G134" s="30">
        <f>H134+I134+J134+K134+L134+M134+N134</f>
        <v>0</v>
      </c>
      <c r="H134" s="31" t="s">
        <v>36</v>
      </c>
      <c r="I134" s="30" t="s">
        <v>36</v>
      </c>
      <c r="J134" s="30" t="s">
        <v>36</v>
      </c>
      <c r="K134" s="30" t="s">
        <v>36</v>
      </c>
      <c r="L134" s="30" t="s">
        <v>36</v>
      </c>
      <c r="M134" s="30" t="s">
        <v>36</v>
      </c>
      <c r="N134" s="30" t="s">
        <v>36</v>
      </c>
      <c r="O134" s="112"/>
      <c r="P134" s="112"/>
      <c r="Q134" s="112"/>
      <c r="R134" s="112"/>
      <c r="S134" s="112"/>
      <c r="T134" s="112"/>
      <c r="U134" s="112"/>
      <c r="V134" s="112"/>
      <c r="W134" s="112"/>
      <c r="X134" s="143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</row>
    <row r="135" spans="1:51" s="23" customFormat="1" ht="86.25" customHeight="1" x14ac:dyDescent="0.4">
      <c r="A135" s="150"/>
      <c r="B135" s="110" t="s">
        <v>60</v>
      </c>
      <c r="C135" s="139"/>
      <c r="D135" s="139"/>
      <c r="E135" s="139"/>
      <c r="F135" s="80" t="s">
        <v>33</v>
      </c>
      <c r="G135" s="30">
        <f t="shared" ref="G135:N135" si="37">G136+G137</f>
        <v>0</v>
      </c>
      <c r="H135" s="30">
        <f t="shared" si="37"/>
        <v>0</v>
      </c>
      <c r="I135" s="30">
        <f t="shared" si="37"/>
        <v>0</v>
      </c>
      <c r="J135" s="30">
        <f t="shared" si="37"/>
        <v>0</v>
      </c>
      <c r="K135" s="30">
        <f t="shared" si="37"/>
        <v>0</v>
      </c>
      <c r="L135" s="30">
        <f t="shared" si="37"/>
        <v>0</v>
      </c>
      <c r="M135" s="30">
        <f t="shared" si="37"/>
        <v>0</v>
      </c>
      <c r="N135" s="30">
        <f t="shared" si="37"/>
        <v>0</v>
      </c>
      <c r="O135" s="110" t="s">
        <v>2</v>
      </c>
      <c r="P135" s="110" t="s">
        <v>3</v>
      </c>
      <c r="Q135" s="110" t="s">
        <v>9</v>
      </c>
      <c r="R135" s="110" t="s">
        <v>3</v>
      </c>
      <c r="S135" s="110" t="s">
        <v>5</v>
      </c>
      <c r="T135" s="110" t="s">
        <v>2</v>
      </c>
      <c r="U135" s="110" t="s">
        <v>10</v>
      </c>
      <c r="V135" s="110" t="s">
        <v>3</v>
      </c>
      <c r="W135" s="110" t="s">
        <v>5</v>
      </c>
      <c r="X135" s="142" t="s">
        <v>2</v>
      </c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</row>
    <row r="136" spans="1:51" s="23" customFormat="1" ht="214.5" customHeight="1" x14ac:dyDescent="0.4">
      <c r="A136" s="150"/>
      <c r="B136" s="111"/>
      <c r="C136" s="140"/>
      <c r="D136" s="140"/>
      <c r="E136" s="140"/>
      <c r="F136" s="80" t="s">
        <v>34</v>
      </c>
      <c r="G136" s="30">
        <f>SUM(H136:N136)</f>
        <v>0</v>
      </c>
      <c r="H136" s="31">
        <v>0</v>
      </c>
      <c r="I136" s="30" t="s">
        <v>36</v>
      </c>
      <c r="J136" s="31">
        <v>0</v>
      </c>
      <c r="K136" s="30" t="s">
        <v>36</v>
      </c>
      <c r="L136" s="30" t="s">
        <v>36</v>
      </c>
      <c r="M136" s="30" t="s">
        <v>36</v>
      </c>
      <c r="N136" s="30" t="s">
        <v>36</v>
      </c>
      <c r="O136" s="111"/>
      <c r="P136" s="111"/>
      <c r="Q136" s="111"/>
      <c r="R136" s="111"/>
      <c r="S136" s="111"/>
      <c r="T136" s="111"/>
      <c r="U136" s="111"/>
      <c r="V136" s="111"/>
      <c r="W136" s="111"/>
      <c r="X136" s="144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</row>
    <row r="137" spans="1:51" s="23" customFormat="1" ht="140.25" customHeight="1" x14ac:dyDescent="0.4">
      <c r="A137" s="150"/>
      <c r="B137" s="112"/>
      <c r="C137" s="141"/>
      <c r="D137" s="141"/>
      <c r="E137" s="141"/>
      <c r="F137" s="80" t="s">
        <v>35</v>
      </c>
      <c r="G137" s="30">
        <f>SUM(H137:N137)</f>
        <v>0</v>
      </c>
      <c r="H137" s="31" t="s">
        <v>36</v>
      </c>
      <c r="I137" s="30" t="s">
        <v>36</v>
      </c>
      <c r="J137" s="30" t="s">
        <v>36</v>
      </c>
      <c r="K137" s="30" t="s">
        <v>36</v>
      </c>
      <c r="L137" s="30" t="s">
        <v>36</v>
      </c>
      <c r="M137" s="30" t="s">
        <v>36</v>
      </c>
      <c r="N137" s="30" t="s">
        <v>36</v>
      </c>
      <c r="O137" s="112"/>
      <c r="P137" s="112"/>
      <c r="Q137" s="112"/>
      <c r="R137" s="112"/>
      <c r="S137" s="112"/>
      <c r="T137" s="112"/>
      <c r="U137" s="112"/>
      <c r="V137" s="112"/>
      <c r="W137" s="112"/>
      <c r="X137" s="143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</row>
    <row r="138" spans="1:51" s="23" customFormat="1" ht="88.5" customHeight="1" x14ac:dyDescent="0.4">
      <c r="A138" s="150"/>
      <c r="B138" s="110" t="s">
        <v>71</v>
      </c>
      <c r="C138" s="139"/>
      <c r="D138" s="139"/>
      <c r="E138" s="139"/>
      <c r="F138" s="80" t="s">
        <v>33</v>
      </c>
      <c r="G138" s="30">
        <f t="shared" ref="G138:N138" si="38">G139+G140</f>
        <v>2000</v>
      </c>
      <c r="H138" s="30">
        <f t="shared" si="38"/>
        <v>2000</v>
      </c>
      <c r="I138" s="30">
        <f t="shared" si="38"/>
        <v>0</v>
      </c>
      <c r="J138" s="30">
        <f t="shared" si="38"/>
        <v>0</v>
      </c>
      <c r="K138" s="30">
        <f t="shared" si="38"/>
        <v>0</v>
      </c>
      <c r="L138" s="30">
        <f t="shared" si="38"/>
        <v>0</v>
      </c>
      <c r="M138" s="30">
        <f t="shared" si="38"/>
        <v>0</v>
      </c>
      <c r="N138" s="30">
        <f t="shared" si="38"/>
        <v>0</v>
      </c>
      <c r="O138" s="110" t="s">
        <v>2</v>
      </c>
      <c r="P138" s="110" t="s">
        <v>3</v>
      </c>
      <c r="Q138" s="110" t="s">
        <v>9</v>
      </c>
      <c r="R138" s="110" t="s">
        <v>3</v>
      </c>
      <c r="S138" s="110" t="s">
        <v>5</v>
      </c>
      <c r="T138" s="110" t="s">
        <v>2</v>
      </c>
      <c r="U138" s="110" t="s">
        <v>10</v>
      </c>
      <c r="V138" s="110" t="s">
        <v>3</v>
      </c>
      <c r="W138" s="110" t="s">
        <v>5</v>
      </c>
      <c r="X138" s="142" t="s">
        <v>2</v>
      </c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</row>
    <row r="139" spans="1:51" s="23" customFormat="1" ht="223.5" customHeight="1" x14ac:dyDescent="0.4">
      <c r="A139" s="150"/>
      <c r="B139" s="111"/>
      <c r="C139" s="140"/>
      <c r="D139" s="140"/>
      <c r="E139" s="140"/>
      <c r="F139" s="80" t="s">
        <v>34</v>
      </c>
      <c r="G139" s="30">
        <f>H139+I139+J139+K139+L139+M139+N139</f>
        <v>2000</v>
      </c>
      <c r="H139" s="31">
        <v>2000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111"/>
      <c r="P139" s="111"/>
      <c r="Q139" s="111"/>
      <c r="R139" s="111"/>
      <c r="S139" s="111"/>
      <c r="T139" s="111"/>
      <c r="U139" s="111"/>
      <c r="V139" s="111"/>
      <c r="W139" s="111"/>
      <c r="X139" s="144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</row>
    <row r="140" spans="1:51" s="23" customFormat="1" ht="144" customHeight="1" x14ac:dyDescent="0.4">
      <c r="A140" s="150"/>
      <c r="B140" s="112"/>
      <c r="C140" s="141"/>
      <c r="D140" s="141"/>
      <c r="E140" s="141"/>
      <c r="F140" s="80" t="s">
        <v>35</v>
      </c>
      <c r="G140" s="30">
        <f>H140+I140+J140+K140+L140+M140+N140</f>
        <v>0</v>
      </c>
      <c r="H140" s="31" t="s">
        <v>36</v>
      </c>
      <c r="I140" s="30" t="s">
        <v>36</v>
      </c>
      <c r="J140" s="30">
        <v>0</v>
      </c>
      <c r="K140" s="30" t="s">
        <v>36</v>
      </c>
      <c r="L140" s="30" t="s">
        <v>36</v>
      </c>
      <c r="M140" s="30" t="s">
        <v>36</v>
      </c>
      <c r="N140" s="30" t="s">
        <v>36</v>
      </c>
      <c r="O140" s="112"/>
      <c r="P140" s="112"/>
      <c r="Q140" s="112"/>
      <c r="R140" s="112"/>
      <c r="S140" s="112"/>
      <c r="T140" s="112"/>
      <c r="U140" s="112"/>
      <c r="V140" s="112"/>
      <c r="W140" s="112"/>
      <c r="X140" s="143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</row>
    <row r="141" spans="1:51" s="23" customFormat="1" ht="70.5" customHeight="1" x14ac:dyDescent="0.4">
      <c r="A141" s="150"/>
      <c r="B141" s="110" t="s">
        <v>70</v>
      </c>
      <c r="C141" s="139"/>
      <c r="D141" s="139"/>
      <c r="E141" s="139"/>
      <c r="F141" s="80" t="s">
        <v>33</v>
      </c>
      <c r="G141" s="30">
        <f t="shared" ref="G141:N141" si="39">G142+G143</f>
        <v>10148388.02</v>
      </c>
      <c r="H141" s="30">
        <f t="shared" si="39"/>
        <v>1319943.1399999999</v>
      </c>
      <c r="I141" s="30">
        <f t="shared" si="39"/>
        <v>1351530.7799999998</v>
      </c>
      <c r="J141" s="30">
        <f t="shared" si="39"/>
        <v>1678001.55</v>
      </c>
      <c r="K141" s="30">
        <f t="shared" si="39"/>
        <v>1627620.37</v>
      </c>
      <c r="L141" s="30">
        <f t="shared" si="39"/>
        <v>1796444.18</v>
      </c>
      <c r="M141" s="30">
        <f t="shared" si="39"/>
        <v>1187424</v>
      </c>
      <c r="N141" s="30">
        <f t="shared" si="39"/>
        <v>1187424</v>
      </c>
      <c r="O141" s="110" t="s">
        <v>2</v>
      </c>
      <c r="P141" s="110" t="s">
        <v>3</v>
      </c>
      <c r="Q141" s="110" t="s">
        <v>9</v>
      </c>
      <c r="R141" s="110" t="s">
        <v>3</v>
      </c>
      <c r="S141" s="110" t="s">
        <v>5</v>
      </c>
      <c r="T141" s="110" t="s">
        <v>2</v>
      </c>
      <c r="U141" s="110" t="s">
        <v>10</v>
      </c>
      <c r="V141" s="110" t="s">
        <v>3</v>
      </c>
      <c r="W141" s="110" t="s">
        <v>5</v>
      </c>
      <c r="X141" s="142" t="s">
        <v>2</v>
      </c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</row>
    <row r="142" spans="1:51" s="23" customFormat="1" ht="225" customHeight="1" x14ac:dyDescent="0.4">
      <c r="A142" s="150"/>
      <c r="B142" s="111"/>
      <c r="C142" s="140"/>
      <c r="D142" s="140"/>
      <c r="E142" s="140"/>
      <c r="F142" s="80" t="s">
        <v>34</v>
      </c>
      <c r="G142" s="30">
        <f>H142+I142+J142+K142+L142+M142+N142</f>
        <v>8072524.5800000001</v>
      </c>
      <c r="H142" s="31">
        <v>1029836.69</v>
      </c>
      <c r="I142" s="30">
        <f>1072110.27+2964.4</f>
        <v>1075074.67</v>
      </c>
      <c r="J142" s="30">
        <f>1195144.08+9050+129800-15440.16/2+10000-9050</f>
        <v>1327224</v>
      </c>
      <c r="K142" s="30">
        <f>(1854990.2+560207.1)/2-19938.15-72757.03-6490.7</f>
        <v>1108412.77</v>
      </c>
      <c r="L142" s="30">
        <f>583714+573414.45</f>
        <v>1157128.45</v>
      </c>
      <c r="M142" s="30">
        <f>912000+275424</f>
        <v>1187424</v>
      </c>
      <c r="N142" s="30">
        <f>912000+275424</f>
        <v>1187424</v>
      </c>
      <c r="O142" s="111"/>
      <c r="P142" s="111"/>
      <c r="Q142" s="111"/>
      <c r="R142" s="111"/>
      <c r="S142" s="111"/>
      <c r="T142" s="111"/>
      <c r="U142" s="111"/>
      <c r="V142" s="111"/>
      <c r="W142" s="111"/>
      <c r="X142" s="144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</row>
    <row r="143" spans="1:51" s="23" customFormat="1" ht="141.75" customHeight="1" x14ac:dyDescent="0.4">
      <c r="A143" s="150"/>
      <c r="B143" s="112"/>
      <c r="C143" s="141"/>
      <c r="D143" s="141"/>
      <c r="E143" s="141"/>
      <c r="F143" s="80" t="s">
        <v>35</v>
      </c>
      <c r="G143" s="30">
        <f>H143+I143+J143+K143+L143+M143+N143</f>
        <v>2075863.4400000002</v>
      </c>
      <c r="H143" s="43">
        <v>290106.45</v>
      </c>
      <c r="I143" s="30">
        <v>276456.11</v>
      </c>
      <c r="J143" s="30">
        <f>333103.68+17673.87</f>
        <v>350777.55</v>
      </c>
      <c r="K143" s="30">
        <f>1025433.8/2+6490.7</f>
        <v>519207.60000000003</v>
      </c>
      <c r="L143" s="30">
        <f>320273.23+319042.5</f>
        <v>639315.73</v>
      </c>
      <c r="M143" s="30">
        <v>0</v>
      </c>
      <c r="N143" s="30" t="s">
        <v>36</v>
      </c>
      <c r="O143" s="112"/>
      <c r="P143" s="112"/>
      <c r="Q143" s="112"/>
      <c r="R143" s="112"/>
      <c r="S143" s="112"/>
      <c r="T143" s="112"/>
      <c r="U143" s="112"/>
      <c r="V143" s="112"/>
      <c r="W143" s="112"/>
      <c r="X143" s="143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</row>
    <row r="144" spans="1:51" s="23" customFormat="1" ht="72.75" customHeight="1" x14ac:dyDescent="0.4">
      <c r="A144" s="150"/>
      <c r="B144" s="110" t="s">
        <v>99</v>
      </c>
      <c r="C144" s="139"/>
      <c r="D144" s="139"/>
      <c r="E144" s="139"/>
      <c r="F144" s="80" t="s">
        <v>33</v>
      </c>
      <c r="G144" s="30">
        <f t="shared" ref="G144:N144" si="40">G145+G146</f>
        <v>7539173.5499999998</v>
      </c>
      <c r="H144" s="30">
        <f t="shared" si="40"/>
        <v>1319943.1399999999</v>
      </c>
      <c r="I144" s="30">
        <f t="shared" si="40"/>
        <v>1348566.38</v>
      </c>
      <c r="J144" s="30">
        <f t="shared" si="40"/>
        <v>1538201.5500000003</v>
      </c>
      <c r="K144" s="30">
        <f t="shared" si="40"/>
        <v>1627620.37</v>
      </c>
      <c r="L144" s="30">
        <f t="shared" si="40"/>
        <v>1704842.1099999999</v>
      </c>
      <c r="M144" s="30">
        <f t="shared" si="40"/>
        <v>0</v>
      </c>
      <c r="N144" s="30">
        <f t="shared" si="40"/>
        <v>0</v>
      </c>
      <c r="O144" s="110" t="s">
        <v>120</v>
      </c>
      <c r="P144" s="110" t="s">
        <v>63</v>
      </c>
      <c r="Q144" s="110"/>
      <c r="R144" s="110">
        <v>78.78</v>
      </c>
      <c r="S144" s="110">
        <v>77.349999999999994</v>
      </c>
      <c r="T144" s="110">
        <v>75.5</v>
      </c>
      <c r="U144" s="110">
        <v>77.56</v>
      </c>
      <c r="V144" s="110">
        <v>73.38</v>
      </c>
      <c r="W144" s="110">
        <v>73.38</v>
      </c>
      <c r="X144" s="110">
        <v>73.38</v>
      </c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</row>
    <row r="145" spans="1:51" s="23" customFormat="1" ht="238.5" customHeight="1" x14ac:dyDescent="0.4">
      <c r="A145" s="150"/>
      <c r="B145" s="111"/>
      <c r="C145" s="140"/>
      <c r="D145" s="140"/>
      <c r="E145" s="140"/>
      <c r="F145" s="80" t="s">
        <v>34</v>
      </c>
      <c r="G145" s="30">
        <f>H145+I145+J145+K145+L145+M145+N145</f>
        <v>5469800.8099999996</v>
      </c>
      <c r="H145" s="31">
        <v>1029836.69</v>
      </c>
      <c r="I145" s="30">
        <v>1072110.27</v>
      </c>
      <c r="J145" s="30">
        <f>948916.33+399248.25/2+93207.24/2-15440.15/2</f>
        <v>1187424.0000000002</v>
      </c>
      <c r="K145" s="30">
        <f>(1854990.2+560207.1)/2-19938.15-72757.03</f>
        <v>1114903.47</v>
      </c>
      <c r="L145" s="30">
        <v>1065526.3799999999</v>
      </c>
      <c r="M145" s="30">
        <v>0</v>
      </c>
      <c r="N145" s="30">
        <v>0</v>
      </c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</row>
    <row r="146" spans="1:51" s="23" customFormat="1" ht="121.5" customHeight="1" x14ac:dyDescent="0.4">
      <c r="A146" s="150"/>
      <c r="B146" s="112"/>
      <c r="C146" s="141"/>
      <c r="D146" s="141"/>
      <c r="E146" s="141"/>
      <c r="F146" s="80" t="s">
        <v>35</v>
      </c>
      <c r="G146" s="30">
        <f>H146+I146+J146+K146+L146+M146+N146</f>
        <v>2069372.7400000002</v>
      </c>
      <c r="H146" s="43">
        <v>290106.45</v>
      </c>
      <c r="I146" s="30">
        <v>276456.11</v>
      </c>
      <c r="J146" s="30">
        <f>333103.68+17673.87</f>
        <v>350777.55</v>
      </c>
      <c r="K146" s="30">
        <f>1025433.8/2</f>
        <v>512716.9</v>
      </c>
      <c r="L146" s="30">
        <f>320273.23+319042.5</f>
        <v>639315.73</v>
      </c>
      <c r="M146" s="30">
        <v>0</v>
      </c>
      <c r="N146" s="30" t="s">
        <v>36</v>
      </c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</row>
    <row r="147" spans="1:51" s="23" customFormat="1" ht="112.5" customHeight="1" x14ac:dyDescent="0.4">
      <c r="A147" s="139"/>
      <c r="B147" s="110" t="s">
        <v>72</v>
      </c>
      <c r="C147" s="139"/>
      <c r="D147" s="139"/>
      <c r="E147" s="139"/>
      <c r="F147" s="80" t="s">
        <v>33</v>
      </c>
      <c r="G147" s="30">
        <f t="shared" ref="G147:N147" si="41">G148+G149</f>
        <v>255102.04</v>
      </c>
      <c r="H147" s="30">
        <f t="shared" si="41"/>
        <v>0</v>
      </c>
      <c r="I147" s="30">
        <f t="shared" si="41"/>
        <v>0</v>
      </c>
      <c r="J147" s="30">
        <f t="shared" si="41"/>
        <v>0</v>
      </c>
      <c r="K147" s="30">
        <f t="shared" si="41"/>
        <v>0</v>
      </c>
      <c r="L147" s="30">
        <f>L148+L149</f>
        <v>255102.04</v>
      </c>
      <c r="M147" s="30">
        <f t="shared" si="41"/>
        <v>0</v>
      </c>
      <c r="N147" s="30">
        <f t="shared" si="41"/>
        <v>0</v>
      </c>
      <c r="O147" s="80"/>
      <c r="P147" s="80"/>
      <c r="Q147" s="80"/>
      <c r="R147" s="80"/>
      <c r="S147" s="80"/>
      <c r="T147" s="80"/>
      <c r="U147" s="80"/>
      <c r="V147" s="80"/>
      <c r="W147" s="80"/>
      <c r="X147" s="87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</row>
    <row r="148" spans="1:51" s="23" customFormat="1" ht="225.75" customHeight="1" x14ac:dyDescent="0.4">
      <c r="A148" s="140"/>
      <c r="B148" s="111"/>
      <c r="C148" s="140"/>
      <c r="D148" s="140"/>
      <c r="E148" s="140"/>
      <c r="F148" s="80" t="s">
        <v>34</v>
      </c>
      <c r="G148" s="30">
        <f>H148+I148+J148+K148+L148+M148+N148</f>
        <v>5102.04</v>
      </c>
      <c r="H148" s="31">
        <v>0</v>
      </c>
      <c r="I148" s="30">
        <v>0</v>
      </c>
      <c r="J148" s="31">
        <v>0</v>
      </c>
      <c r="K148" s="30">
        <v>0</v>
      </c>
      <c r="L148" s="30">
        <f>L151</f>
        <v>5102.04</v>
      </c>
      <c r="M148" s="30">
        <v>0</v>
      </c>
      <c r="N148" s="30">
        <v>0</v>
      </c>
      <c r="O148" s="80"/>
      <c r="P148" s="80"/>
      <c r="Q148" s="80"/>
      <c r="R148" s="80" t="s">
        <v>4</v>
      </c>
      <c r="S148" s="80" t="s">
        <v>4</v>
      </c>
      <c r="T148" s="80" t="s">
        <v>4</v>
      </c>
      <c r="U148" s="80" t="s">
        <v>4</v>
      </c>
      <c r="V148" s="80" t="s">
        <v>4</v>
      </c>
      <c r="W148" s="80" t="s">
        <v>4</v>
      </c>
      <c r="X148" s="87" t="s">
        <v>4</v>
      </c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</row>
    <row r="149" spans="1:51" s="23" customFormat="1" ht="121.5" customHeight="1" x14ac:dyDescent="0.4">
      <c r="A149" s="141"/>
      <c r="B149" s="112"/>
      <c r="C149" s="141"/>
      <c r="D149" s="141"/>
      <c r="E149" s="141"/>
      <c r="F149" s="80" t="s">
        <v>35</v>
      </c>
      <c r="G149" s="30">
        <f>H149+I149+J149+K149+L149+M149+N149</f>
        <v>250000</v>
      </c>
      <c r="H149" s="31" t="s">
        <v>36</v>
      </c>
      <c r="I149" s="30" t="s">
        <v>36</v>
      </c>
      <c r="J149" s="30" t="s">
        <v>36</v>
      </c>
      <c r="K149" s="30" t="s">
        <v>36</v>
      </c>
      <c r="L149" s="30">
        <f>L152</f>
        <v>250000</v>
      </c>
      <c r="M149" s="30" t="s">
        <v>36</v>
      </c>
      <c r="N149" s="30" t="s">
        <v>36</v>
      </c>
      <c r="O149" s="80"/>
      <c r="P149" s="80"/>
      <c r="Q149" s="80"/>
      <c r="R149" s="80"/>
      <c r="S149" s="80"/>
      <c r="T149" s="80"/>
      <c r="U149" s="80"/>
      <c r="V149" s="80"/>
      <c r="W149" s="80"/>
      <c r="X149" s="87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</row>
    <row r="150" spans="1:51" s="23" customFormat="1" ht="97.5" customHeight="1" x14ac:dyDescent="0.4">
      <c r="A150" s="150"/>
      <c r="B150" s="110" t="s">
        <v>135</v>
      </c>
      <c r="C150" s="139"/>
      <c r="D150" s="139"/>
      <c r="E150" s="139"/>
      <c r="F150" s="88" t="s">
        <v>33</v>
      </c>
      <c r="G150" s="94">
        <f t="shared" ref="G150:N150" si="42">G151+G152</f>
        <v>255102.04</v>
      </c>
      <c r="H150" s="94">
        <f t="shared" si="42"/>
        <v>0</v>
      </c>
      <c r="I150" s="94">
        <f t="shared" si="42"/>
        <v>0</v>
      </c>
      <c r="J150" s="94">
        <f t="shared" si="42"/>
        <v>0</v>
      </c>
      <c r="K150" s="94">
        <f t="shared" si="42"/>
        <v>0</v>
      </c>
      <c r="L150" s="98">
        <f t="shared" si="42"/>
        <v>255102.04</v>
      </c>
      <c r="M150" s="94">
        <f t="shared" si="42"/>
        <v>0</v>
      </c>
      <c r="N150" s="94">
        <f t="shared" si="42"/>
        <v>0</v>
      </c>
      <c r="O150" s="110" t="s">
        <v>133</v>
      </c>
      <c r="P150" s="110" t="s">
        <v>24</v>
      </c>
      <c r="Q150" s="110">
        <v>1</v>
      </c>
      <c r="R150" s="155" t="s">
        <v>11</v>
      </c>
      <c r="S150" s="155" t="s">
        <v>11</v>
      </c>
      <c r="T150" s="155" t="s">
        <v>11</v>
      </c>
      <c r="U150" s="155" t="s">
        <v>11</v>
      </c>
      <c r="V150" s="155">
        <v>1</v>
      </c>
      <c r="W150" s="155" t="s">
        <v>11</v>
      </c>
      <c r="X150" s="142" t="s">
        <v>11</v>
      </c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</row>
    <row r="151" spans="1:51" s="23" customFormat="1" ht="219" customHeight="1" x14ac:dyDescent="0.4">
      <c r="A151" s="150"/>
      <c r="B151" s="111"/>
      <c r="C151" s="140"/>
      <c r="D151" s="140"/>
      <c r="E151" s="140"/>
      <c r="F151" s="80" t="s">
        <v>34</v>
      </c>
      <c r="G151" s="30">
        <f>H151+I151+J151+K151+L151+N151+M151</f>
        <v>5102.04</v>
      </c>
      <c r="H151" s="31">
        <v>0</v>
      </c>
      <c r="I151" s="30">
        <v>0</v>
      </c>
      <c r="J151" s="30">
        <v>0</v>
      </c>
      <c r="K151" s="30">
        <v>0</v>
      </c>
      <c r="L151" s="30">
        <v>5102.04</v>
      </c>
      <c r="M151" s="30">
        <v>0</v>
      </c>
      <c r="N151" s="30">
        <v>0</v>
      </c>
      <c r="O151" s="111"/>
      <c r="P151" s="111"/>
      <c r="Q151" s="111"/>
      <c r="R151" s="156"/>
      <c r="S151" s="156"/>
      <c r="T151" s="156"/>
      <c r="U151" s="156"/>
      <c r="V151" s="156"/>
      <c r="W151" s="156"/>
      <c r="X151" s="144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</row>
    <row r="152" spans="1:51" s="23" customFormat="1" ht="156.75" customHeight="1" x14ac:dyDescent="0.4">
      <c r="A152" s="150"/>
      <c r="B152" s="112"/>
      <c r="C152" s="141"/>
      <c r="D152" s="141"/>
      <c r="E152" s="141"/>
      <c r="F152" s="80" t="s">
        <v>35</v>
      </c>
      <c r="G152" s="30">
        <f>H152+I152+J152+K152+L152+N152+M152</f>
        <v>250000</v>
      </c>
      <c r="H152" s="31">
        <v>0</v>
      </c>
      <c r="I152" s="30">
        <v>0</v>
      </c>
      <c r="J152" s="30" t="s">
        <v>36</v>
      </c>
      <c r="K152" s="30">
        <v>0</v>
      </c>
      <c r="L152" s="30">
        <v>250000</v>
      </c>
      <c r="M152" s="30" t="s">
        <v>36</v>
      </c>
      <c r="N152" s="30" t="s">
        <v>36</v>
      </c>
      <c r="O152" s="112"/>
      <c r="P152" s="112"/>
      <c r="Q152" s="112"/>
      <c r="R152" s="157"/>
      <c r="S152" s="157"/>
      <c r="T152" s="157"/>
      <c r="U152" s="157"/>
      <c r="V152" s="157"/>
      <c r="W152" s="157"/>
      <c r="X152" s="143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</row>
    <row r="153" spans="1:51" s="23" customFormat="1" ht="69" customHeight="1" x14ac:dyDescent="0.4">
      <c r="A153" s="139"/>
      <c r="B153" s="110" t="s">
        <v>73</v>
      </c>
      <c r="C153" s="139"/>
      <c r="D153" s="139"/>
      <c r="E153" s="139"/>
      <c r="F153" s="80" t="s">
        <v>33</v>
      </c>
      <c r="G153" s="30">
        <f t="shared" ref="G153:N153" si="43">G154+G155</f>
        <v>0</v>
      </c>
      <c r="H153" s="30">
        <f t="shared" si="43"/>
        <v>0</v>
      </c>
      <c r="I153" s="30">
        <f t="shared" si="43"/>
        <v>0</v>
      </c>
      <c r="J153" s="30">
        <f t="shared" si="43"/>
        <v>0</v>
      </c>
      <c r="K153" s="30">
        <f t="shared" si="43"/>
        <v>0</v>
      </c>
      <c r="L153" s="30">
        <f t="shared" si="43"/>
        <v>0</v>
      </c>
      <c r="M153" s="30">
        <f t="shared" si="43"/>
        <v>0</v>
      </c>
      <c r="N153" s="30">
        <f t="shared" si="43"/>
        <v>0</v>
      </c>
      <c r="O153" s="80"/>
      <c r="P153" s="80"/>
      <c r="Q153" s="80"/>
      <c r="R153" s="80"/>
      <c r="S153" s="80"/>
      <c r="T153" s="80"/>
      <c r="U153" s="80"/>
      <c r="V153" s="80"/>
      <c r="W153" s="80"/>
      <c r="X153" s="87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</row>
    <row r="154" spans="1:51" s="23" customFormat="1" ht="225" customHeight="1" x14ac:dyDescent="0.4">
      <c r="A154" s="140"/>
      <c r="B154" s="111"/>
      <c r="C154" s="140"/>
      <c r="D154" s="140"/>
      <c r="E154" s="140"/>
      <c r="F154" s="80" t="s">
        <v>34</v>
      </c>
      <c r="G154" s="30">
        <f>H154+I154+J154+K154+L154+M154+N154</f>
        <v>0</v>
      </c>
      <c r="H154" s="31">
        <v>0</v>
      </c>
      <c r="I154" s="30">
        <v>0</v>
      </c>
      <c r="J154" s="31">
        <v>0</v>
      </c>
      <c r="K154" s="30">
        <v>0</v>
      </c>
      <c r="L154" s="30">
        <v>0</v>
      </c>
      <c r="M154" s="30">
        <v>0</v>
      </c>
      <c r="N154" s="30">
        <v>0</v>
      </c>
      <c r="O154" s="80"/>
      <c r="P154" s="80"/>
      <c r="Q154" s="80"/>
      <c r="R154" s="80" t="s">
        <v>4</v>
      </c>
      <c r="S154" s="80" t="s">
        <v>4</v>
      </c>
      <c r="T154" s="80" t="s">
        <v>4</v>
      </c>
      <c r="U154" s="80" t="s">
        <v>4</v>
      </c>
      <c r="V154" s="80" t="s">
        <v>4</v>
      </c>
      <c r="W154" s="80" t="s">
        <v>4</v>
      </c>
      <c r="X154" s="87" t="s">
        <v>4</v>
      </c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</row>
    <row r="155" spans="1:51" s="23" customFormat="1" ht="130.5" customHeight="1" x14ac:dyDescent="0.4">
      <c r="A155" s="141"/>
      <c r="B155" s="112"/>
      <c r="C155" s="141"/>
      <c r="D155" s="141"/>
      <c r="E155" s="141"/>
      <c r="F155" s="80" t="s">
        <v>35</v>
      </c>
      <c r="G155" s="30">
        <f>H155+I155+J155+K155+L155+M155+N155</f>
        <v>0</v>
      </c>
      <c r="H155" s="31" t="s">
        <v>36</v>
      </c>
      <c r="I155" s="30" t="s">
        <v>36</v>
      </c>
      <c r="J155" s="30" t="s">
        <v>36</v>
      </c>
      <c r="K155" s="30" t="s">
        <v>36</v>
      </c>
      <c r="L155" s="30">
        <v>0</v>
      </c>
      <c r="M155" s="30" t="s">
        <v>36</v>
      </c>
      <c r="N155" s="30" t="s">
        <v>36</v>
      </c>
      <c r="O155" s="80"/>
      <c r="P155" s="80"/>
      <c r="Q155" s="80"/>
      <c r="R155" s="80"/>
      <c r="S155" s="80"/>
      <c r="T155" s="80"/>
      <c r="U155" s="80"/>
      <c r="V155" s="80"/>
      <c r="W155" s="80"/>
      <c r="X155" s="87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</row>
    <row r="156" spans="1:51" s="23" customFormat="1" ht="97.5" customHeight="1" x14ac:dyDescent="0.4">
      <c r="A156" s="139"/>
      <c r="B156" s="110" t="s">
        <v>85</v>
      </c>
      <c r="C156" s="139"/>
      <c r="D156" s="139"/>
      <c r="E156" s="139"/>
      <c r="F156" s="80" t="s">
        <v>33</v>
      </c>
      <c r="G156" s="30">
        <f t="shared" ref="G156:N156" si="44">G157+G158</f>
        <v>10116222.210000001</v>
      </c>
      <c r="H156" s="30">
        <f t="shared" si="44"/>
        <v>1331443.1300000001</v>
      </c>
      <c r="I156" s="30">
        <f t="shared" si="44"/>
        <v>1348566.38</v>
      </c>
      <c r="J156" s="30">
        <f t="shared" si="44"/>
        <v>1547201.55</v>
      </c>
      <c r="K156" s="30">
        <f t="shared" si="44"/>
        <v>1645270.98</v>
      </c>
      <c r="L156" s="30">
        <f t="shared" si="44"/>
        <v>1836444.17</v>
      </c>
      <c r="M156" s="30">
        <f t="shared" si="44"/>
        <v>1187424</v>
      </c>
      <c r="N156" s="30">
        <f t="shared" si="44"/>
        <v>1219872</v>
      </c>
      <c r="O156" s="152" t="s">
        <v>68</v>
      </c>
      <c r="P156" s="110" t="s">
        <v>63</v>
      </c>
      <c r="Q156" s="110"/>
      <c r="R156" s="110">
        <v>0.1</v>
      </c>
      <c r="S156" s="110">
        <v>0.1</v>
      </c>
      <c r="T156" s="110">
        <v>0.1</v>
      </c>
      <c r="U156" s="110">
        <v>0.1</v>
      </c>
      <c r="V156" s="110">
        <v>0.1</v>
      </c>
      <c r="W156" s="110">
        <v>0.1</v>
      </c>
      <c r="X156" s="142">
        <v>0.1</v>
      </c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</row>
    <row r="157" spans="1:51" s="23" customFormat="1" ht="220.5" customHeight="1" x14ac:dyDescent="0.4">
      <c r="A157" s="140"/>
      <c r="B157" s="111"/>
      <c r="C157" s="140"/>
      <c r="D157" s="140"/>
      <c r="E157" s="140"/>
      <c r="F157" s="80" t="s">
        <v>34</v>
      </c>
      <c r="G157" s="30">
        <f>SUM(H157:N157)</f>
        <v>8046849.4700000007</v>
      </c>
      <c r="H157" s="30">
        <f t="shared" ref="H157:N158" si="45">H160+H163+H169+H172</f>
        <v>1041336.68</v>
      </c>
      <c r="I157" s="30">
        <f t="shared" si="45"/>
        <v>1072110.27</v>
      </c>
      <c r="J157" s="30">
        <f t="shared" si="45"/>
        <v>1196424</v>
      </c>
      <c r="K157" s="30">
        <f t="shared" si="45"/>
        <v>1132554.08</v>
      </c>
      <c r="L157" s="30">
        <f t="shared" si="45"/>
        <v>1197128.44</v>
      </c>
      <c r="M157" s="30">
        <f t="shared" si="45"/>
        <v>1187424</v>
      </c>
      <c r="N157" s="30">
        <f t="shared" si="45"/>
        <v>1219872</v>
      </c>
      <c r="O157" s="153"/>
      <c r="P157" s="112"/>
      <c r="Q157" s="112"/>
      <c r="R157" s="112"/>
      <c r="S157" s="112"/>
      <c r="T157" s="112"/>
      <c r="U157" s="112"/>
      <c r="V157" s="112"/>
      <c r="W157" s="112"/>
      <c r="X157" s="143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</row>
    <row r="158" spans="1:51" s="23" customFormat="1" ht="125.25" customHeight="1" x14ac:dyDescent="0.4">
      <c r="A158" s="141"/>
      <c r="B158" s="112"/>
      <c r="C158" s="141"/>
      <c r="D158" s="141"/>
      <c r="E158" s="48"/>
      <c r="F158" s="80" t="s">
        <v>35</v>
      </c>
      <c r="G158" s="30">
        <f>SUM(H158:N158)</f>
        <v>2069372.7400000002</v>
      </c>
      <c r="H158" s="30">
        <f t="shared" si="45"/>
        <v>290106.45</v>
      </c>
      <c r="I158" s="30">
        <f t="shared" si="45"/>
        <v>276456.11</v>
      </c>
      <c r="J158" s="30">
        <f t="shared" si="45"/>
        <v>350777.55</v>
      </c>
      <c r="K158" s="30">
        <f t="shared" si="45"/>
        <v>512716.9</v>
      </c>
      <c r="L158" s="30">
        <f t="shared" si="45"/>
        <v>639315.73</v>
      </c>
      <c r="M158" s="30">
        <f t="shared" si="45"/>
        <v>0</v>
      </c>
      <c r="N158" s="30">
        <f t="shared" si="45"/>
        <v>0</v>
      </c>
      <c r="O158" s="154"/>
      <c r="P158" s="80"/>
      <c r="Q158" s="80"/>
      <c r="R158" s="80"/>
      <c r="S158" s="80"/>
      <c r="T158" s="80"/>
      <c r="U158" s="80"/>
      <c r="V158" s="80"/>
      <c r="W158" s="80"/>
      <c r="X158" s="87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</row>
    <row r="159" spans="1:51" s="50" customFormat="1" ht="90" customHeight="1" x14ac:dyDescent="0.4">
      <c r="A159" s="139"/>
      <c r="B159" s="110" t="s">
        <v>86</v>
      </c>
      <c r="C159" s="139"/>
      <c r="D159" s="139"/>
      <c r="E159" s="139"/>
      <c r="F159" s="80" t="s">
        <v>33</v>
      </c>
      <c r="G159" s="30">
        <f t="shared" ref="G159:N159" si="46">G160+G161</f>
        <v>97598.6</v>
      </c>
      <c r="H159" s="30">
        <f t="shared" si="46"/>
        <v>18500</v>
      </c>
      <c r="I159" s="30">
        <f t="shared" si="46"/>
        <v>0</v>
      </c>
      <c r="J159" s="30">
        <f t="shared" si="46"/>
        <v>9000</v>
      </c>
      <c r="K159" s="30">
        <f t="shared" si="46"/>
        <v>17650.599999999999</v>
      </c>
      <c r="L159" s="30">
        <f t="shared" si="46"/>
        <v>20000</v>
      </c>
      <c r="M159" s="30">
        <f t="shared" si="46"/>
        <v>0</v>
      </c>
      <c r="N159" s="30">
        <f t="shared" si="46"/>
        <v>32448</v>
      </c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49"/>
      <c r="AY159" s="49"/>
    </row>
    <row r="160" spans="1:51" s="50" customFormat="1" ht="230.25" customHeight="1" x14ac:dyDescent="0.4">
      <c r="A160" s="140"/>
      <c r="B160" s="111"/>
      <c r="C160" s="140"/>
      <c r="D160" s="140"/>
      <c r="E160" s="140"/>
      <c r="F160" s="80" t="s">
        <v>34</v>
      </c>
      <c r="G160" s="30">
        <f>H160+I160+J160+K160+L160+M160+N160</f>
        <v>97598.6</v>
      </c>
      <c r="H160" s="31">
        <v>18500</v>
      </c>
      <c r="I160" s="30">
        <v>0</v>
      </c>
      <c r="J160" s="30">
        <f>16000-7000</f>
        <v>9000</v>
      </c>
      <c r="K160" s="30">
        <v>17650.599999999999</v>
      </c>
      <c r="L160" s="30">
        <v>20000</v>
      </c>
      <c r="M160" s="30">
        <v>0</v>
      </c>
      <c r="N160" s="30">
        <v>32448</v>
      </c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49"/>
      <c r="AY160" s="49"/>
    </row>
    <row r="161" spans="1:51" s="53" customFormat="1" ht="125.25" customHeight="1" x14ac:dyDescent="0.4">
      <c r="A161" s="141"/>
      <c r="B161" s="112"/>
      <c r="C161" s="141"/>
      <c r="D161" s="141"/>
      <c r="E161" s="141"/>
      <c r="F161" s="80" t="s">
        <v>35</v>
      </c>
      <c r="G161" s="30">
        <f>H161+I161+J161+K161+L161+M161+N161</f>
        <v>0</v>
      </c>
      <c r="H161" s="31">
        <v>0</v>
      </c>
      <c r="I161" s="30">
        <v>0</v>
      </c>
      <c r="J161" s="30">
        <v>0</v>
      </c>
      <c r="K161" s="30" t="s">
        <v>36</v>
      </c>
      <c r="L161" s="30">
        <v>0</v>
      </c>
      <c r="M161" s="30">
        <v>0</v>
      </c>
      <c r="N161" s="54" t="s">
        <v>36</v>
      </c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</row>
    <row r="162" spans="1:51" s="53" customFormat="1" ht="96" customHeight="1" x14ac:dyDescent="0.4">
      <c r="A162" s="139"/>
      <c r="B162" s="110" t="s">
        <v>87</v>
      </c>
      <c r="C162" s="139"/>
      <c r="D162" s="139"/>
      <c r="E162" s="139"/>
      <c r="F162" s="80" t="s">
        <v>33</v>
      </c>
      <c r="G162" s="30">
        <f t="shared" ref="G162:N162" si="47">G163+G164</f>
        <v>10018623.609999999</v>
      </c>
      <c r="H162" s="30">
        <f t="shared" si="47"/>
        <v>1312943.1300000001</v>
      </c>
      <c r="I162" s="30">
        <f t="shared" si="47"/>
        <v>1348566.38</v>
      </c>
      <c r="J162" s="30">
        <f t="shared" si="47"/>
        <v>1538201.55</v>
      </c>
      <c r="K162" s="30">
        <f t="shared" si="47"/>
        <v>1627620.38</v>
      </c>
      <c r="L162" s="30">
        <f t="shared" si="47"/>
        <v>1816444.17</v>
      </c>
      <c r="M162" s="30">
        <f t="shared" si="47"/>
        <v>1187424</v>
      </c>
      <c r="N162" s="30">
        <f t="shared" si="47"/>
        <v>1187424</v>
      </c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</row>
    <row r="163" spans="1:51" s="53" customFormat="1" ht="221.25" customHeight="1" x14ac:dyDescent="0.4">
      <c r="A163" s="140"/>
      <c r="B163" s="111"/>
      <c r="C163" s="140"/>
      <c r="D163" s="140"/>
      <c r="E163" s="140"/>
      <c r="F163" s="80" t="s">
        <v>34</v>
      </c>
      <c r="G163" s="30">
        <f>H163+I163+J163+K163+L163+M163+N163</f>
        <v>7949250.8699999992</v>
      </c>
      <c r="H163" s="31">
        <v>1022836.68</v>
      </c>
      <c r="I163" s="30">
        <v>1072110.27</v>
      </c>
      <c r="J163" s="30">
        <f>1195144.08-7720.08</f>
        <v>1187424</v>
      </c>
      <c r="K163" s="30">
        <f>(1854990.2+560207.1)/2-19938.15-72757.02</f>
        <v>1114903.48</v>
      </c>
      <c r="L163" s="30">
        <f>603714+573414.44</f>
        <v>1177128.44</v>
      </c>
      <c r="M163" s="30">
        <f>912000+275424</f>
        <v>1187424</v>
      </c>
      <c r="N163" s="30">
        <f>912000+275424</f>
        <v>1187424</v>
      </c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</row>
    <row r="164" spans="1:51" s="53" customFormat="1" ht="140.25" customHeight="1" x14ac:dyDescent="0.4">
      <c r="A164" s="141"/>
      <c r="B164" s="112"/>
      <c r="C164" s="141"/>
      <c r="D164" s="141"/>
      <c r="E164" s="141"/>
      <c r="F164" s="80" t="s">
        <v>35</v>
      </c>
      <c r="G164" s="30">
        <f>H164+I164+J164+K164+L164+M164+N164</f>
        <v>2069372.7400000002</v>
      </c>
      <c r="H164" s="31">
        <v>290106.45</v>
      </c>
      <c r="I164" s="30">
        <v>276456.11</v>
      </c>
      <c r="J164" s="30">
        <f>333103.68+17673.87</f>
        <v>350777.55</v>
      </c>
      <c r="K164" s="30">
        <f>1025433.8/2</f>
        <v>512716.9</v>
      </c>
      <c r="L164" s="30">
        <f>320273.23+319042.5</f>
        <v>639315.73</v>
      </c>
      <c r="M164" s="30">
        <v>0</v>
      </c>
      <c r="N164" s="54" t="s">
        <v>36</v>
      </c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</row>
    <row r="165" spans="1:51" s="53" customFormat="1" ht="102" customHeight="1" x14ac:dyDescent="0.4">
      <c r="A165" s="77"/>
      <c r="B165" s="110" t="s">
        <v>98</v>
      </c>
      <c r="C165" s="139"/>
      <c r="D165" s="139"/>
      <c r="E165" s="139"/>
      <c r="F165" s="80" t="s">
        <v>33</v>
      </c>
      <c r="G165" s="30">
        <f t="shared" ref="G165:N165" si="48">G166+G167</f>
        <v>7532173.5350000011</v>
      </c>
      <c r="H165" s="30">
        <f t="shared" si="48"/>
        <v>1312943.1300000001</v>
      </c>
      <c r="I165" s="30">
        <f t="shared" si="48"/>
        <v>1348566.38</v>
      </c>
      <c r="J165" s="30">
        <f t="shared" si="48"/>
        <v>1538201.5449999999</v>
      </c>
      <c r="K165" s="30">
        <f t="shared" si="48"/>
        <v>1627620.38</v>
      </c>
      <c r="L165" s="30">
        <f t="shared" si="48"/>
        <v>1704842.1</v>
      </c>
      <c r="M165" s="30">
        <f t="shared" si="48"/>
        <v>0</v>
      </c>
      <c r="N165" s="30">
        <f t="shared" si="48"/>
        <v>0</v>
      </c>
      <c r="O165" s="110" t="s">
        <v>120</v>
      </c>
      <c r="P165" s="110" t="s">
        <v>63</v>
      </c>
      <c r="Q165" s="110"/>
      <c r="R165" s="110">
        <v>78.78</v>
      </c>
      <c r="S165" s="110">
        <v>77.349999999999994</v>
      </c>
      <c r="T165" s="110">
        <v>75.5</v>
      </c>
      <c r="U165" s="110">
        <v>77.56</v>
      </c>
      <c r="V165" s="110">
        <v>73.38</v>
      </c>
      <c r="W165" s="110">
        <v>73.38</v>
      </c>
      <c r="X165" s="110">
        <v>73.38</v>
      </c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</row>
    <row r="166" spans="1:51" s="53" customFormat="1" ht="219" customHeight="1" x14ac:dyDescent="0.4">
      <c r="A166" s="77"/>
      <c r="B166" s="111"/>
      <c r="C166" s="140"/>
      <c r="D166" s="140"/>
      <c r="E166" s="140"/>
      <c r="F166" s="80" t="s">
        <v>34</v>
      </c>
      <c r="G166" s="30">
        <f>H166+I166+J166+K166+L166+M166+N166</f>
        <v>5462800.7950000009</v>
      </c>
      <c r="H166" s="31">
        <v>1022836.68</v>
      </c>
      <c r="I166" s="30">
        <v>1072110.27</v>
      </c>
      <c r="J166" s="30">
        <f>948916.34+399248.25/2+93207.24/2-0.01-15440.16/2</f>
        <v>1187423.9949999999</v>
      </c>
      <c r="K166" s="30">
        <f>2415197.3/2-19938.15-72757.02</f>
        <v>1114903.48</v>
      </c>
      <c r="L166" s="30">
        <v>1065526.3700000001</v>
      </c>
      <c r="M166" s="30">
        <v>0</v>
      </c>
      <c r="N166" s="30">
        <v>0</v>
      </c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</row>
    <row r="167" spans="1:51" s="53" customFormat="1" ht="148.5" customHeight="1" x14ac:dyDescent="0.4">
      <c r="A167" s="77"/>
      <c r="B167" s="112"/>
      <c r="C167" s="141"/>
      <c r="D167" s="141"/>
      <c r="E167" s="141"/>
      <c r="F167" s="80" t="s">
        <v>35</v>
      </c>
      <c r="G167" s="30">
        <f>H167+I167+J167+K167+L167+M167+N167</f>
        <v>2069372.7400000002</v>
      </c>
      <c r="H167" s="31">
        <v>290106.45</v>
      </c>
      <c r="I167" s="30">
        <v>276456.11</v>
      </c>
      <c r="J167" s="30">
        <f>333103.68+17673.87</f>
        <v>350777.55</v>
      </c>
      <c r="K167" s="30">
        <f>1025433.8/2</f>
        <v>512716.9</v>
      </c>
      <c r="L167" s="30">
        <f>320273.23+319042.5</f>
        <v>639315.73</v>
      </c>
      <c r="M167" s="30">
        <v>0</v>
      </c>
      <c r="N167" s="54" t="s">
        <v>36</v>
      </c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</row>
    <row r="168" spans="1:51" s="53" customFormat="1" ht="79.5" customHeight="1" x14ac:dyDescent="0.4">
      <c r="A168" s="139"/>
      <c r="B168" s="110" t="s">
        <v>88</v>
      </c>
      <c r="C168" s="139"/>
      <c r="D168" s="139"/>
      <c r="E168" s="139"/>
      <c r="F168" s="80" t="s">
        <v>33</v>
      </c>
      <c r="G168" s="30">
        <f t="shared" ref="G168:N168" si="49">G169+G170</f>
        <v>0</v>
      </c>
      <c r="H168" s="30">
        <f t="shared" si="49"/>
        <v>0</v>
      </c>
      <c r="I168" s="30">
        <f t="shared" si="49"/>
        <v>0</v>
      </c>
      <c r="J168" s="30">
        <f t="shared" si="49"/>
        <v>0</v>
      </c>
      <c r="K168" s="30">
        <f t="shared" si="49"/>
        <v>0</v>
      </c>
      <c r="L168" s="30">
        <f t="shared" si="49"/>
        <v>0</v>
      </c>
      <c r="M168" s="30">
        <f t="shared" si="49"/>
        <v>0</v>
      </c>
      <c r="N168" s="30">
        <f t="shared" si="49"/>
        <v>0</v>
      </c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</row>
    <row r="169" spans="1:51" s="53" customFormat="1" ht="237" customHeight="1" x14ac:dyDescent="0.4">
      <c r="A169" s="140"/>
      <c r="B169" s="111"/>
      <c r="C169" s="140"/>
      <c r="D169" s="140"/>
      <c r="E169" s="140"/>
      <c r="F169" s="80" t="s">
        <v>34</v>
      </c>
      <c r="G169" s="30">
        <f>H169+I169+J169+K169+L169+M169+N169</f>
        <v>0</v>
      </c>
      <c r="H169" s="31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54">
        <v>0</v>
      </c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</row>
    <row r="170" spans="1:51" s="53" customFormat="1" ht="132.75" customHeight="1" x14ac:dyDescent="0.4">
      <c r="A170" s="141"/>
      <c r="B170" s="112"/>
      <c r="C170" s="141"/>
      <c r="D170" s="141"/>
      <c r="E170" s="141"/>
      <c r="F170" s="80" t="s">
        <v>35</v>
      </c>
      <c r="G170" s="30">
        <f>H170+I170+J170+K170+L170+M170+N170</f>
        <v>0</v>
      </c>
      <c r="H170" s="31">
        <v>0</v>
      </c>
      <c r="I170" s="30">
        <v>0</v>
      </c>
      <c r="J170" s="30">
        <v>0</v>
      </c>
      <c r="K170" s="30" t="s">
        <v>36</v>
      </c>
      <c r="L170" s="30">
        <v>0</v>
      </c>
      <c r="M170" s="30">
        <v>0</v>
      </c>
      <c r="N170" s="30" t="s">
        <v>36</v>
      </c>
      <c r="O170" s="55"/>
      <c r="P170" s="55"/>
      <c r="Q170" s="55"/>
      <c r="R170" s="55"/>
      <c r="S170" s="51"/>
      <c r="T170" s="51"/>
      <c r="U170" s="51"/>
      <c r="V170" s="51"/>
      <c r="W170" s="51"/>
      <c r="X170" s="51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</row>
    <row r="171" spans="1:51" s="53" customFormat="1" ht="82.5" customHeight="1" x14ac:dyDescent="0.4">
      <c r="A171" s="139"/>
      <c r="B171" s="110" t="s">
        <v>89</v>
      </c>
      <c r="C171" s="139"/>
      <c r="D171" s="139"/>
      <c r="E171" s="139"/>
      <c r="F171" s="80" t="s">
        <v>33</v>
      </c>
      <c r="G171" s="30">
        <f t="shared" ref="G171:N171" si="50">G172+G173</f>
        <v>0</v>
      </c>
      <c r="H171" s="30">
        <f t="shared" si="50"/>
        <v>0</v>
      </c>
      <c r="I171" s="30">
        <f t="shared" si="50"/>
        <v>0</v>
      </c>
      <c r="J171" s="30">
        <f t="shared" si="50"/>
        <v>0</v>
      </c>
      <c r="K171" s="30">
        <f t="shared" si="50"/>
        <v>0</v>
      </c>
      <c r="L171" s="30">
        <f t="shared" si="50"/>
        <v>0</v>
      </c>
      <c r="M171" s="30">
        <f t="shared" si="50"/>
        <v>0</v>
      </c>
      <c r="N171" s="30">
        <f t="shared" si="50"/>
        <v>0</v>
      </c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</row>
    <row r="172" spans="1:51" s="53" customFormat="1" ht="222" customHeight="1" x14ac:dyDescent="0.4">
      <c r="A172" s="140"/>
      <c r="B172" s="111"/>
      <c r="C172" s="140"/>
      <c r="D172" s="140"/>
      <c r="E172" s="140"/>
      <c r="F172" s="80" t="s">
        <v>34</v>
      </c>
      <c r="G172" s="30">
        <f>H172+I172+J172+K172+L172+M172+N172</f>
        <v>0</v>
      </c>
      <c r="H172" s="31">
        <v>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54">
        <v>0</v>
      </c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</row>
    <row r="173" spans="1:51" s="53" customFormat="1" ht="143.25" customHeight="1" x14ac:dyDescent="0.4">
      <c r="A173" s="141"/>
      <c r="B173" s="112"/>
      <c r="C173" s="141"/>
      <c r="D173" s="141"/>
      <c r="E173" s="141"/>
      <c r="F173" s="80" t="s">
        <v>35</v>
      </c>
      <c r="G173" s="30">
        <f>H173+I173+J173+K173+L173+M173+N173</f>
        <v>0</v>
      </c>
      <c r="H173" s="31">
        <v>0</v>
      </c>
      <c r="I173" s="30">
        <v>0</v>
      </c>
      <c r="J173" s="30">
        <v>0</v>
      </c>
      <c r="K173" s="30" t="s">
        <v>36</v>
      </c>
      <c r="L173" s="30">
        <v>0</v>
      </c>
      <c r="M173" s="30">
        <v>0</v>
      </c>
      <c r="N173" s="30" t="s">
        <v>36</v>
      </c>
      <c r="O173" s="55"/>
      <c r="P173" s="55"/>
      <c r="Q173" s="55"/>
      <c r="R173" s="55"/>
      <c r="S173" s="51"/>
      <c r="T173" s="51"/>
      <c r="U173" s="51"/>
      <c r="V173" s="51"/>
      <c r="W173" s="51"/>
      <c r="X173" s="51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</row>
    <row r="174" spans="1:51" s="23" customFormat="1" ht="372" customHeight="1" x14ac:dyDescent="0.4">
      <c r="A174" s="85"/>
      <c r="B174" s="80" t="s">
        <v>43</v>
      </c>
      <c r="C174" s="25">
        <v>2019</v>
      </c>
      <c r="D174" s="25">
        <v>2025</v>
      </c>
      <c r="E174" s="80" t="s">
        <v>92</v>
      </c>
      <c r="F174" s="80" t="s">
        <v>32</v>
      </c>
      <c r="G174" s="30" t="s">
        <v>32</v>
      </c>
      <c r="H174" s="31" t="s">
        <v>32</v>
      </c>
      <c r="I174" s="30" t="s">
        <v>32</v>
      </c>
      <c r="J174" s="30" t="s">
        <v>32</v>
      </c>
      <c r="K174" s="30" t="s">
        <v>32</v>
      </c>
      <c r="L174" s="30" t="s">
        <v>32</v>
      </c>
      <c r="M174" s="30" t="s">
        <v>32</v>
      </c>
      <c r="N174" s="30" t="s">
        <v>32</v>
      </c>
      <c r="O174" s="80" t="s">
        <v>32</v>
      </c>
      <c r="P174" s="80" t="s">
        <v>32</v>
      </c>
      <c r="Q174" s="80" t="s">
        <v>32</v>
      </c>
      <c r="R174" s="80" t="s">
        <v>32</v>
      </c>
      <c r="S174" s="80" t="s">
        <v>32</v>
      </c>
      <c r="T174" s="80" t="s">
        <v>32</v>
      </c>
      <c r="U174" s="80" t="s">
        <v>32</v>
      </c>
      <c r="V174" s="80" t="s">
        <v>32</v>
      </c>
      <c r="W174" s="80" t="s">
        <v>32</v>
      </c>
      <c r="X174" s="87" t="s">
        <v>32</v>
      </c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</row>
    <row r="175" spans="1:51" s="23" customFormat="1" ht="92.25" customHeight="1" x14ac:dyDescent="0.4">
      <c r="A175" s="150"/>
      <c r="B175" s="107" t="s">
        <v>39</v>
      </c>
      <c r="C175" s="139"/>
      <c r="D175" s="139"/>
      <c r="E175" s="139"/>
      <c r="F175" s="80" t="s">
        <v>33</v>
      </c>
      <c r="G175" s="30">
        <f t="shared" ref="G175:N175" si="51">G176+G177</f>
        <v>91061141.540000007</v>
      </c>
      <c r="H175" s="30">
        <f t="shared" si="51"/>
        <v>11863418.289999999</v>
      </c>
      <c r="I175" s="30">
        <f t="shared" si="51"/>
        <v>15162450.850000001</v>
      </c>
      <c r="J175" s="30">
        <f t="shared" si="51"/>
        <v>13700489.980000002</v>
      </c>
      <c r="K175" s="30">
        <f t="shared" si="51"/>
        <v>14050424.17</v>
      </c>
      <c r="L175" s="30">
        <f t="shared" si="51"/>
        <v>15721619.109999999</v>
      </c>
      <c r="M175" s="30">
        <f t="shared" si="51"/>
        <v>10281275.07</v>
      </c>
      <c r="N175" s="30">
        <f t="shared" si="51"/>
        <v>10281464.07</v>
      </c>
      <c r="O175" s="110" t="s">
        <v>66</v>
      </c>
      <c r="P175" s="110" t="s">
        <v>63</v>
      </c>
      <c r="Q175" s="110" t="s">
        <v>11</v>
      </c>
      <c r="R175" s="110">
        <v>7.4</v>
      </c>
      <c r="S175" s="110">
        <v>7.5</v>
      </c>
      <c r="T175" s="110">
        <v>7.6</v>
      </c>
      <c r="U175" s="110">
        <v>7.7</v>
      </c>
      <c r="V175" s="110">
        <v>7.8</v>
      </c>
      <c r="W175" s="110">
        <v>7.9</v>
      </c>
      <c r="X175" s="142">
        <v>8</v>
      </c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</row>
    <row r="176" spans="1:51" s="23" customFormat="1" ht="213" customHeight="1" x14ac:dyDescent="0.4">
      <c r="A176" s="150"/>
      <c r="B176" s="108"/>
      <c r="C176" s="140"/>
      <c r="D176" s="140"/>
      <c r="E176" s="140"/>
      <c r="F176" s="80" t="s">
        <v>34</v>
      </c>
      <c r="G176" s="30">
        <f>SUM(H176:N176)</f>
        <v>69850965.170000002</v>
      </c>
      <c r="H176" s="30">
        <f>H179+H182+H185+H188+H197+H200</f>
        <v>9789958.2899999991</v>
      </c>
      <c r="I176" s="30">
        <f>I179+I182+I185+I188+I197+I200+I203</f>
        <v>9962878.4800000004</v>
      </c>
      <c r="J176" s="30">
        <f t="shared" ref="J176:N177" si="52">J179+J182+J185+J188+J197+J200</f>
        <v>9742341.9800000023</v>
      </c>
      <c r="K176" s="30">
        <f t="shared" si="52"/>
        <v>9469562.1699999999</v>
      </c>
      <c r="L176" s="30">
        <f t="shared" si="52"/>
        <v>10323485.109999999</v>
      </c>
      <c r="M176" s="30">
        <f t="shared" si="52"/>
        <v>10281275.07</v>
      </c>
      <c r="N176" s="30">
        <f t="shared" si="52"/>
        <v>10281464.07</v>
      </c>
      <c r="O176" s="111"/>
      <c r="P176" s="111"/>
      <c r="Q176" s="111"/>
      <c r="R176" s="111"/>
      <c r="S176" s="111"/>
      <c r="T176" s="111"/>
      <c r="U176" s="111"/>
      <c r="V176" s="111"/>
      <c r="W176" s="111"/>
      <c r="X176" s="144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</row>
    <row r="177" spans="1:51" s="23" customFormat="1" ht="156.75" customHeight="1" x14ac:dyDescent="0.4">
      <c r="A177" s="150"/>
      <c r="B177" s="109"/>
      <c r="C177" s="141"/>
      <c r="D177" s="141"/>
      <c r="E177" s="141"/>
      <c r="F177" s="80" t="s">
        <v>35</v>
      </c>
      <c r="G177" s="30">
        <f>SUM(H177:N177)</f>
        <v>21210176.370000001</v>
      </c>
      <c r="H177" s="30">
        <f>H180+H183+H186+H189+H198+H201</f>
        <v>2073460</v>
      </c>
      <c r="I177" s="30">
        <f>I180+I183+I186+I189+I198+I201+I204</f>
        <v>5199572.37</v>
      </c>
      <c r="J177" s="30">
        <f t="shared" si="52"/>
        <v>3958148</v>
      </c>
      <c r="K177" s="30">
        <f t="shared" si="52"/>
        <v>4580862</v>
      </c>
      <c r="L177" s="30">
        <f t="shared" si="52"/>
        <v>5398134</v>
      </c>
      <c r="M177" s="30">
        <f t="shared" si="52"/>
        <v>0</v>
      </c>
      <c r="N177" s="30">
        <f t="shared" si="52"/>
        <v>0</v>
      </c>
      <c r="O177" s="112"/>
      <c r="P177" s="112"/>
      <c r="Q177" s="112"/>
      <c r="R177" s="112"/>
      <c r="S177" s="112"/>
      <c r="T177" s="112"/>
      <c r="U177" s="112"/>
      <c r="V177" s="112"/>
      <c r="W177" s="112"/>
      <c r="X177" s="143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</row>
    <row r="178" spans="1:51" s="23" customFormat="1" ht="78.75" x14ac:dyDescent="0.4">
      <c r="A178" s="150"/>
      <c r="B178" s="110" t="s">
        <v>74</v>
      </c>
      <c r="C178" s="139"/>
      <c r="D178" s="139"/>
      <c r="E178" s="139"/>
      <c r="F178" s="80" t="s">
        <v>33</v>
      </c>
      <c r="G178" s="30">
        <f t="shared" ref="G178:N178" si="53">G179+G180</f>
        <v>20000</v>
      </c>
      <c r="H178" s="30">
        <f t="shared" si="53"/>
        <v>20000</v>
      </c>
      <c r="I178" s="30">
        <f t="shared" si="53"/>
        <v>0</v>
      </c>
      <c r="J178" s="30">
        <f t="shared" si="53"/>
        <v>0</v>
      </c>
      <c r="K178" s="30">
        <f t="shared" si="53"/>
        <v>0</v>
      </c>
      <c r="L178" s="30">
        <f t="shared" si="53"/>
        <v>0</v>
      </c>
      <c r="M178" s="30">
        <f t="shared" si="53"/>
        <v>0</v>
      </c>
      <c r="N178" s="30">
        <f t="shared" si="53"/>
        <v>0</v>
      </c>
      <c r="O178" s="110" t="s">
        <v>2</v>
      </c>
      <c r="P178" s="110" t="s">
        <v>3</v>
      </c>
      <c r="Q178" s="110" t="s">
        <v>9</v>
      </c>
      <c r="R178" s="110" t="s">
        <v>3</v>
      </c>
      <c r="S178" s="110" t="s">
        <v>5</v>
      </c>
      <c r="T178" s="110" t="s">
        <v>2</v>
      </c>
      <c r="U178" s="110" t="s">
        <v>10</v>
      </c>
      <c r="V178" s="110" t="s">
        <v>3</v>
      </c>
      <c r="W178" s="110" t="s">
        <v>5</v>
      </c>
      <c r="X178" s="142" t="s">
        <v>2</v>
      </c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</row>
    <row r="179" spans="1:51" s="23" customFormat="1" ht="228" customHeight="1" x14ac:dyDescent="0.4">
      <c r="A179" s="150"/>
      <c r="B179" s="111"/>
      <c r="C179" s="140"/>
      <c r="D179" s="140"/>
      <c r="E179" s="140"/>
      <c r="F179" s="80" t="s">
        <v>34</v>
      </c>
      <c r="G179" s="30">
        <f>H179+I179+J179+K179+L179+M179+N179</f>
        <v>20000</v>
      </c>
      <c r="H179" s="31">
        <v>20000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111"/>
      <c r="P179" s="111"/>
      <c r="Q179" s="111"/>
      <c r="R179" s="111"/>
      <c r="S179" s="111"/>
      <c r="T179" s="111"/>
      <c r="U179" s="111"/>
      <c r="V179" s="111"/>
      <c r="W179" s="111"/>
      <c r="X179" s="144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</row>
    <row r="180" spans="1:51" s="23" customFormat="1" ht="145.5" customHeight="1" x14ac:dyDescent="0.4">
      <c r="A180" s="150"/>
      <c r="B180" s="112"/>
      <c r="C180" s="141"/>
      <c r="D180" s="141"/>
      <c r="E180" s="141"/>
      <c r="F180" s="80" t="s">
        <v>35</v>
      </c>
      <c r="G180" s="30">
        <f>H180+I180+J180+K180+L180+M180+N180</f>
        <v>0</v>
      </c>
      <c r="H180" s="31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 t="s">
        <v>36</v>
      </c>
      <c r="O180" s="112"/>
      <c r="P180" s="112"/>
      <c r="Q180" s="112"/>
      <c r="R180" s="112"/>
      <c r="S180" s="112"/>
      <c r="T180" s="112"/>
      <c r="U180" s="112"/>
      <c r="V180" s="112"/>
      <c r="W180" s="112"/>
      <c r="X180" s="143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</row>
    <row r="181" spans="1:51" s="23" customFormat="1" ht="78.75" customHeight="1" x14ac:dyDescent="0.4">
      <c r="A181" s="150"/>
      <c r="B181" s="110" t="s">
        <v>75</v>
      </c>
      <c r="C181" s="139"/>
      <c r="D181" s="139"/>
      <c r="E181" s="139"/>
      <c r="F181" s="80" t="s">
        <v>33</v>
      </c>
      <c r="G181" s="30">
        <f>G182+G183</f>
        <v>45000</v>
      </c>
      <c r="H181" s="30">
        <f>H182+H183</f>
        <v>9000</v>
      </c>
      <c r="I181" s="30">
        <f>I182+I183</f>
        <v>9000</v>
      </c>
      <c r="J181" s="30">
        <v>9000</v>
      </c>
      <c r="K181" s="30">
        <f>K182+K183</f>
        <v>9000</v>
      </c>
      <c r="L181" s="30">
        <f>L182+L183</f>
        <v>9000</v>
      </c>
      <c r="M181" s="30">
        <f>M182+M183</f>
        <v>0</v>
      </c>
      <c r="N181" s="30">
        <f>N182+N183</f>
        <v>0</v>
      </c>
      <c r="O181" s="110" t="s">
        <v>2</v>
      </c>
      <c r="P181" s="110" t="s">
        <v>3</v>
      </c>
      <c r="Q181" s="110" t="s">
        <v>9</v>
      </c>
      <c r="R181" s="110" t="s">
        <v>3</v>
      </c>
      <c r="S181" s="110" t="s">
        <v>5</v>
      </c>
      <c r="T181" s="110" t="s">
        <v>2</v>
      </c>
      <c r="U181" s="110" t="s">
        <v>10</v>
      </c>
      <c r="V181" s="110" t="s">
        <v>3</v>
      </c>
      <c r="W181" s="110" t="s">
        <v>5</v>
      </c>
      <c r="X181" s="142" t="s">
        <v>2</v>
      </c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</row>
    <row r="182" spans="1:51" s="23" customFormat="1" ht="219" customHeight="1" x14ac:dyDescent="0.4">
      <c r="A182" s="150"/>
      <c r="B182" s="111"/>
      <c r="C182" s="140"/>
      <c r="D182" s="140"/>
      <c r="E182" s="140"/>
      <c r="F182" s="80" t="s">
        <v>34</v>
      </c>
      <c r="G182" s="30">
        <f>H182+I182+J182+K182+L182+M182+N182</f>
        <v>45000</v>
      </c>
      <c r="H182" s="31">
        <v>9000</v>
      </c>
      <c r="I182" s="30">
        <v>9000</v>
      </c>
      <c r="J182" s="30">
        <v>9000</v>
      </c>
      <c r="K182" s="30">
        <v>9000</v>
      </c>
      <c r="L182" s="30">
        <v>9000</v>
      </c>
      <c r="M182" s="30">
        <v>0</v>
      </c>
      <c r="N182" s="30">
        <v>0</v>
      </c>
      <c r="O182" s="111"/>
      <c r="P182" s="111"/>
      <c r="Q182" s="111"/>
      <c r="R182" s="111"/>
      <c r="S182" s="111"/>
      <c r="T182" s="111"/>
      <c r="U182" s="111"/>
      <c r="V182" s="111"/>
      <c r="W182" s="111"/>
      <c r="X182" s="144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</row>
    <row r="183" spans="1:51" s="23" customFormat="1" ht="125.25" customHeight="1" x14ac:dyDescent="0.4">
      <c r="A183" s="150"/>
      <c r="B183" s="112"/>
      <c r="C183" s="141"/>
      <c r="D183" s="141"/>
      <c r="E183" s="141"/>
      <c r="F183" s="80" t="s">
        <v>35</v>
      </c>
      <c r="G183" s="30">
        <f>H183+I183+J183+K183+L183+M183+N183</f>
        <v>0</v>
      </c>
      <c r="H183" s="31" t="s">
        <v>36</v>
      </c>
      <c r="I183" s="30" t="s">
        <v>36</v>
      </c>
      <c r="J183" s="30" t="s">
        <v>36</v>
      </c>
      <c r="K183" s="30" t="s">
        <v>36</v>
      </c>
      <c r="L183" s="30" t="s">
        <v>36</v>
      </c>
      <c r="M183" s="30" t="s">
        <v>36</v>
      </c>
      <c r="N183" s="30" t="s">
        <v>36</v>
      </c>
      <c r="O183" s="112"/>
      <c r="P183" s="112"/>
      <c r="Q183" s="112"/>
      <c r="R183" s="112"/>
      <c r="S183" s="112"/>
      <c r="T183" s="112"/>
      <c r="U183" s="112"/>
      <c r="V183" s="112"/>
      <c r="W183" s="112"/>
      <c r="X183" s="143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</row>
    <row r="184" spans="1:51" s="23" customFormat="1" ht="90.75" customHeight="1" x14ac:dyDescent="0.4">
      <c r="A184" s="139"/>
      <c r="B184" s="110" t="s">
        <v>76</v>
      </c>
      <c r="C184" s="139"/>
      <c r="D184" s="139"/>
      <c r="E184" s="139"/>
      <c r="F184" s="80" t="s">
        <v>33</v>
      </c>
      <c r="G184" s="30">
        <f t="shared" ref="G184:N184" si="54">G185+G186</f>
        <v>0</v>
      </c>
      <c r="H184" s="30">
        <f t="shared" si="54"/>
        <v>0</v>
      </c>
      <c r="I184" s="30">
        <f t="shared" si="54"/>
        <v>0</v>
      </c>
      <c r="J184" s="30">
        <f t="shared" si="54"/>
        <v>0</v>
      </c>
      <c r="K184" s="30">
        <f t="shared" si="54"/>
        <v>0</v>
      </c>
      <c r="L184" s="30">
        <f t="shared" si="54"/>
        <v>0</v>
      </c>
      <c r="M184" s="30">
        <f t="shared" si="54"/>
        <v>0</v>
      </c>
      <c r="N184" s="30">
        <f t="shared" si="54"/>
        <v>0</v>
      </c>
      <c r="O184" s="110" t="s">
        <v>2</v>
      </c>
      <c r="P184" s="110" t="s">
        <v>3</v>
      </c>
      <c r="Q184" s="110" t="s">
        <v>9</v>
      </c>
      <c r="R184" s="110" t="s">
        <v>3</v>
      </c>
      <c r="S184" s="110" t="s">
        <v>5</v>
      </c>
      <c r="T184" s="110" t="s">
        <v>2</v>
      </c>
      <c r="U184" s="110" t="s">
        <v>10</v>
      </c>
      <c r="V184" s="110" t="s">
        <v>3</v>
      </c>
      <c r="W184" s="110" t="s">
        <v>5</v>
      </c>
      <c r="X184" s="142" t="s">
        <v>2</v>
      </c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</row>
    <row r="185" spans="1:51" s="23" customFormat="1" ht="219" customHeight="1" x14ac:dyDescent="0.4">
      <c r="A185" s="140"/>
      <c r="B185" s="111"/>
      <c r="C185" s="140"/>
      <c r="D185" s="140"/>
      <c r="E185" s="140"/>
      <c r="F185" s="80" t="s">
        <v>34</v>
      </c>
      <c r="G185" s="30">
        <f>H185+I185+J185+K185+L185+M185+N185</f>
        <v>0</v>
      </c>
      <c r="H185" s="31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111"/>
      <c r="P185" s="111"/>
      <c r="Q185" s="111"/>
      <c r="R185" s="111"/>
      <c r="S185" s="111"/>
      <c r="T185" s="111"/>
      <c r="U185" s="111"/>
      <c r="V185" s="111"/>
      <c r="W185" s="111"/>
      <c r="X185" s="144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</row>
    <row r="186" spans="1:51" s="23" customFormat="1" ht="144" customHeight="1" x14ac:dyDescent="0.4">
      <c r="A186" s="141"/>
      <c r="B186" s="112"/>
      <c r="C186" s="141"/>
      <c r="D186" s="141"/>
      <c r="E186" s="141"/>
      <c r="F186" s="80" t="s">
        <v>35</v>
      </c>
      <c r="G186" s="30">
        <f>SUM(H186:N186)</f>
        <v>0</v>
      </c>
      <c r="H186" s="31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 t="s">
        <v>36</v>
      </c>
      <c r="O186" s="112"/>
      <c r="P186" s="112"/>
      <c r="Q186" s="112"/>
      <c r="R186" s="112"/>
      <c r="S186" s="112"/>
      <c r="T186" s="112"/>
      <c r="U186" s="112"/>
      <c r="V186" s="112"/>
      <c r="W186" s="112"/>
      <c r="X186" s="143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</row>
    <row r="187" spans="1:51" s="23" customFormat="1" ht="86.25" customHeight="1" x14ac:dyDescent="0.4">
      <c r="A187" s="139"/>
      <c r="B187" s="110" t="s">
        <v>79</v>
      </c>
      <c r="C187" s="139"/>
      <c r="D187" s="139"/>
      <c r="E187" s="139"/>
      <c r="F187" s="80" t="s">
        <v>33</v>
      </c>
      <c r="G187" s="30">
        <f t="shared" ref="G187:N187" si="55">G188+G189</f>
        <v>88318682.920000002</v>
      </c>
      <c r="H187" s="30">
        <f t="shared" si="55"/>
        <v>11807522.289999999</v>
      </c>
      <c r="I187" s="30">
        <f t="shared" si="55"/>
        <v>12502888.23</v>
      </c>
      <c r="J187" s="30">
        <f t="shared" si="55"/>
        <v>13691489.980000002</v>
      </c>
      <c r="K187" s="30">
        <f t="shared" si="55"/>
        <v>14041424.17</v>
      </c>
      <c r="L187" s="30">
        <f t="shared" si="55"/>
        <v>15712619.109999999</v>
      </c>
      <c r="M187" s="30">
        <f t="shared" si="55"/>
        <v>10281275.07</v>
      </c>
      <c r="N187" s="30">
        <f t="shared" si="55"/>
        <v>10281464.07</v>
      </c>
      <c r="O187" s="110" t="s">
        <v>2</v>
      </c>
      <c r="P187" s="110" t="s">
        <v>3</v>
      </c>
      <c r="Q187" s="110" t="s">
        <v>9</v>
      </c>
      <c r="R187" s="110" t="s">
        <v>3</v>
      </c>
      <c r="S187" s="110" t="s">
        <v>5</v>
      </c>
      <c r="T187" s="110" t="s">
        <v>2</v>
      </c>
      <c r="U187" s="110" t="s">
        <v>10</v>
      </c>
      <c r="V187" s="110" t="s">
        <v>3</v>
      </c>
      <c r="W187" s="110" t="s">
        <v>5</v>
      </c>
      <c r="X187" s="142" t="s">
        <v>2</v>
      </c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</row>
    <row r="188" spans="1:51" s="23" customFormat="1" ht="193.5" customHeight="1" x14ac:dyDescent="0.4">
      <c r="A188" s="140"/>
      <c r="B188" s="111"/>
      <c r="C188" s="140"/>
      <c r="D188" s="140"/>
      <c r="E188" s="140"/>
      <c r="F188" s="80" t="s">
        <v>34</v>
      </c>
      <c r="G188" s="30">
        <f>H188+I188+J188+K188+L188+M188+N188</f>
        <v>69706057.920000002</v>
      </c>
      <c r="H188" s="31">
        <v>9734062.2899999991</v>
      </c>
      <c r="I188" s="30">
        <f>8019174.2+518127.97+524471.23+168628.45+193246.38+36229+99500+99800+201690+40000</f>
        <v>9900867.2300000004</v>
      </c>
      <c r="J188" s="30">
        <f>9677475.56+18000+7500-7500+13000+3376+40000+6000-12754.79-11754.79</f>
        <v>9733341.9800000023</v>
      </c>
      <c r="K188" s="30">
        <f>7257246.4+443474.16+2191688.4+133929.2+4530+18000+112+895-687.4-207.6-4536.7-1370+191-3828-153377-91847.73+42525.1-376174.66</f>
        <v>9460562.1699999999</v>
      </c>
      <c r="L188" s="30">
        <f>66000+7303080+532223+4530+2205529.59+160731.48+42391.04</f>
        <v>10314485.109999999</v>
      </c>
      <c r="M188" s="30">
        <v>10281275.07</v>
      </c>
      <c r="N188" s="30">
        <v>10281464.07</v>
      </c>
      <c r="O188" s="111"/>
      <c r="P188" s="111"/>
      <c r="Q188" s="111"/>
      <c r="R188" s="111"/>
      <c r="S188" s="111"/>
      <c r="T188" s="111"/>
      <c r="U188" s="111"/>
      <c r="V188" s="111"/>
      <c r="W188" s="111"/>
      <c r="X188" s="144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</row>
    <row r="189" spans="1:51" s="23" customFormat="1" ht="144" customHeight="1" x14ac:dyDescent="0.4">
      <c r="A189" s="141"/>
      <c r="B189" s="112"/>
      <c r="C189" s="141"/>
      <c r="D189" s="141"/>
      <c r="E189" s="141"/>
      <c r="F189" s="80" t="s">
        <v>35</v>
      </c>
      <c r="G189" s="30">
        <f>SUM(H189:N189)</f>
        <v>18612625</v>
      </c>
      <c r="H189" s="31">
        <v>2073460</v>
      </c>
      <c r="I189" s="30">
        <v>2602021</v>
      </c>
      <c r="J189" s="30">
        <f>2602021+1356127</f>
        <v>3958148</v>
      </c>
      <c r="K189" s="30">
        <f>2717362+715097+9324+1139079</f>
        <v>4580862</v>
      </c>
      <c r="L189" s="30">
        <f>2390972+9327+2997835</f>
        <v>5398134</v>
      </c>
      <c r="M189" s="30">
        <v>0</v>
      </c>
      <c r="N189" s="30" t="s">
        <v>36</v>
      </c>
      <c r="O189" s="112"/>
      <c r="P189" s="112"/>
      <c r="Q189" s="112"/>
      <c r="R189" s="112"/>
      <c r="S189" s="112"/>
      <c r="T189" s="112"/>
      <c r="U189" s="112"/>
      <c r="V189" s="112"/>
      <c r="W189" s="112"/>
      <c r="X189" s="143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</row>
    <row r="190" spans="1:51" s="23" customFormat="1" ht="100.5" customHeight="1" x14ac:dyDescent="0.4">
      <c r="A190" s="139"/>
      <c r="B190" s="110" t="s">
        <v>98</v>
      </c>
      <c r="C190" s="139"/>
      <c r="D190" s="139"/>
      <c r="E190" s="139"/>
      <c r="F190" s="80" t="s">
        <v>33</v>
      </c>
      <c r="G190" s="30">
        <f t="shared" ref="G190:N190" si="56">G191+G192</f>
        <v>59576327.390000001</v>
      </c>
      <c r="H190" s="30">
        <f t="shared" si="56"/>
        <v>10002519.01</v>
      </c>
      <c r="I190" s="30">
        <f t="shared" si="56"/>
        <v>10621195.199999999</v>
      </c>
      <c r="J190" s="30">
        <f t="shared" si="56"/>
        <v>12378281.18</v>
      </c>
      <c r="K190" s="30">
        <f t="shared" si="56"/>
        <v>12801843</v>
      </c>
      <c r="L190" s="30">
        <f t="shared" si="56"/>
        <v>13772489</v>
      </c>
      <c r="M190" s="30">
        <f t="shared" si="56"/>
        <v>0</v>
      </c>
      <c r="N190" s="30">
        <f t="shared" si="56"/>
        <v>0</v>
      </c>
      <c r="O190" s="110" t="s">
        <v>121</v>
      </c>
      <c r="P190" s="110" t="s">
        <v>63</v>
      </c>
      <c r="Q190" s="110"/>
      <c r="R190" s="110">
        <v>100</v>
      </c>
      <c r="S190" s="110">
        <v>100</v>
      </c>
      <c r="T190" s="110">
        <v>95</v>
      </c>
      <c r="U190" s="110">
        <v>95.96</v>
      </c>
      <c r="V190" s="110">
        <v>92.31</v>
      </c>
      <c r="W190" s="110">
        <v>92.31</v>
      </c>
      <c r="X190" s="110">
        <v>92.31</v>
      </c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</row>
    <row r="191" spans="1:51" s="23" customFormat="1" ht="192.75" customHeight="1" x14ac:dyDescent="0.4">
      <c r="A191" s="140"/>
      <c r="B191" s="111"/>
      <c r="C191" s="140"/>
      <c r="D191" s="140"/>
      <c r="E191" s="140"/>
      <c r="F191" s="80" t="s">
        <v>34</v>
      </c>
      <c r="G191" s="30">
        <f>H191+I191+J191+K191+L191+M191+N191</f>
        <v>40982353.390000001</v>
      </c>
      <c r="H191" s="31">
        <v>7929059.0099999998</v>
      </c>
      <c r="I191" s="30">
        <v>8019174.2000000002</v>
      </c>
      <c r="J191" s="30">
        <f>5720115.42+1711722.69+587336.09+400958.98</f>
        <v>8420133.1799999997</v>
      </c>
      <c r="K191" s="30">
        <f>112+6907200.33+1479302.67+895-3828-153377</f>
        <v>8230305</v>
      </c>
      <c r="L191" s="30">
        <v>8383682</v>
      </c>
      <c r="M191" s="30">
        <v>0</v>
      </c>
      <c r="N191" s="30">
        <v>0</v>
      </c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</row>
    <row r="192" spans="1:51" s="23" customFormat="1" ht="142.5" customHeight="1" x14ac:dyDescent="0.4">
      <c r="A192" s="141"/>
      <c r="B192" s="112"/>
      <c r="C192" s="141"/>
      <c r="D192" s="141"/>
      <c r="E192" s="141"/>
      <c r="F192" s="80" t="s">
        <v>35</v>
      </c>
      <c r="G192" s="30">
        <f>SUM(H192:N192)</f>
        <v>18593974</v>
      </c>
      <c r="H192" s="31">
        <v>2073460</v>
      </c>
      <c r="I192" s="30">
        <v>2602021</v>
      </c>
      <c r="J192" s="30">
        <f>2602021+1356127</f>
        <v>3958148</v>
      </c>
      <c r="K192" s="30">
        <f>2717362+715097+1139079</f>
        <v>4571538</v>
      </c>
      <c r="L192" s="30">
        <v>5388807</v>
      </c>
      <c r="M192" s="30">
        <v>0</v>
      </c>
      <c r="N192" s="30" t="s">
        <v>36</v>
      </c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</row>
    <row r="193" spans="1:51" s="23" customFormat="1" ht="91.5" customHeight="1" x14ac:dyDescent="0.4">
      <c r="A193" s="139"/>
      <c r="B193" s="151" t="s">
        <v>95</v>
      </c>
      <c r="C193" s="139"/>
      <c r="D193" s="139"/>
      <c r="E193" s="139"/>
      <c r="F193" s="80" t="s">
        <v>33</v>
      </c>
      <c r="G193" s="30">
        <f t="shared" ref="G193:N193" si="57">G194+G195</f>
        <v>19033</v>
      </c>
      <c r="H193" s="30">
        <f t="shared" si="57"/>
        <v>0</v>
      </c>
      <c r="I193" s="30">
        <f t="shared" si="57"/>
        <v>0</v>
      </c>
      <c r="J193" s="30">
        <f t="shared" si="57"/>
        <v>0</v>
      </c>
      <c r="K193" s="30">
        <f t="shared" si="57"/>
        <v>9515</v>
      </c>
      <c r="L193" s="30">
        <f t="shared" si="57"/>
        <v>9518</v>
      </c>
      <c r="M193" s="30">
        <f t="shared" si="57"/>
        <v>0</v>
      </c>
      <c r="N193" s="30">
        <f t="shared" si="57"/>
        <v>0</v>
      </c>
      <c r="O193" s="110" t="s">
        <v>119</v>
      </c>
      <c r="P193" s="80"/>
      <c r="Q193" s="80"/>
      <c r="R193" s="80"/>
      <c r="S193" s="80"/>
      <c r="T193" s="80"/>
      <c r="U193" s="80"/>
      <c r="V193" s="80"/>
      <c r="W193" s="80"/>
      <c r="X193" s="87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</row>
    <row r="194" spans="1:51" s="23" customFormat="1" ht="204" customHeight="1" x14ac:dyDescent="0.4">
      <c r="A194" s="140"/>
      <c r="B194" s="151"/>
      <c r="C194" s="140"/>
      <c r="D194" s="140"/>
      <c r="E194" s="140"/>
      <c r="F194" s="80" t="s">
        <v>34</v>
      </c>
      <c r="G194" s="30">
        <f>H194+I194+J194+K194+L194+M194+N194</f>
        <v>382</v>
      </c>
      <c r="H194" s="31">
        <v>0</v>
      </c>
      <c r="I194" s="30">
        <v>0</v>
      </c>
      <c r="J194" s="30">
        <v>0</v>
      </c>
      <c r="K194" s="30">
        <v>191</v>
      </c>
      <c r="L194" s="30">
        <v>191</v>
      </c>
      <c r="M194" s="30">
        <v>0</v>
      </c>
      <c r="N194" s="30">
        <v>0</v>
      </c>
      <c r="O194" s="111"/>
      <c r="P194" s="80" t="s">
        <v>63</v>
      </c>
      <c r="Q194" s="80"/>
      <c r="R194" s="80">
        <v>100</v>
      </c>
      <c r="S194" s="80">
        <v>100</v>
      </c>
      <c r="T194" s="80">
        <v>100</v>
      </c>
      <c r="U194" s="80">
        <v>100</v>
      </c>
      <c r="V194" s="80">
        <v>100</v>
      </c>
      <c r="W194" s="80">
        <v>100</v>
      </c>
      <c r="X194" s="87">
        <v>100</v>
      </c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</row>
    <row r="195" spans="1:51" s="23" customFormat="1" ht="129.75" customHeight="1" x14ac:dyDescent="0.4">
      <c r="A195" s="141"/>
      <c r="B195" s="151"/>
      <c r="C195" s="141"/>
      <c r="D195" s="141"/>
      <c r="E195" s="141"/>
      <c r="F195" s="80" t="s">
        <v>35</v>
      </c>
      <c r="G195" s="30">
        <f>SUM(H195:N195)</f>
        <v>18651</v>
      </c>
      <c r="H195" s="31">
        <v>0</v>
      </c>
      <c r="I195" s="30">
        <v>0</v>
      </c>
      <c r="J195" s="30">
        <v>0</v>
      </c>
      <c r="K195" s="30">
        <v>9324</v>
      </c>
      <c r="L195" s="30">
        <v>9327</v>
      </c>
      <c r="M195" s="30">
        <v>0</v>
      </c>
      <c r="N195" s="30" t="s">
        <v>36</v>
      </c>
      <c r="O195" s="112"/>
      <c r="P195" s="80"/>
      <c r="Q195" s="80"/>
      <c r="R195" s="80"/>
      <c r="S195" s="80"/>
      <c r="T195" s="80"/>
      <c r="U195" s="80"/>
      <c r="V195" s="80"/>
      <c r="W195" s="80"/>
      <c r="X195" s="87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</row>
    <row r="196" spans="1:51" s="23" customFormat="1" ht="98.25" customHeight="1" x14ac:dyDescent="0.4">
      <c r="A196" s="150"/>
      <c r="B196" s="110" t="s">
        <v>78</v>
      </c>
      <c r="C196" s="139"/>
      <c r="D196" s="139"/>
      <c r="E196" s="139"/>
      <c r="F196" s="80" t="s">
        <v>33</v>
      </c>
      <c r="G196" s="30">
        <f t="shared" ref="G196:N196" si="58">G197+G198</f>
        <v>26896</v>
      </c>
      <c r="H196" s="30">
        <f t="shared" si="58"/>
        <v>26896</v>
      </c>
      <c r="I196" s="30">
        <f t="shared" si="58"/>
        <v>0</v>
      </c>
      <c r="J196" s="30">
        <f t="shared" si="58"/>
        <v>0</v>
      </c>
      <c r="K196" s="30">
        <f t="shared" si="58"/>
        <v>0</v>
      </c>
      <c r="L196" s="30">
        <f t="shared" si="58"/>
        <v>0</v>
      </c>
      <c r="M196" s="30">
        <f t="shared" si="58"/>
        <v>0</v>
      </c>
      <c r="N196" s="30">
        <f t="shared" si="58"/>
        <v>0</v>
      </c>
      <c r="O196" s="110" t="s">
        <v>2</v>
      </c>
      <c r="P196" s="110" t="s">
        <v>3</v>
      </c>
      <c r="Q196" s="110" t="s">
        <v>9</v>
      </c>
      <c r="R196" s="110" t="s">
        <v>3</v>
      </c>
      <c r="S196" s="110" t="s">
        <v>5</v>
      </c>
      <c r="T196" s="110" t="s">
        <v>2</v>
      </c>
      <c r="U196" s="110" t="s">
        <v>10</v>
      </c>
      <c r="V196" s="110" t="s">
        <v>3</v>
      </c>
      <c r="W196" s="110" t="s">
        <v>5</v>
      </c>
      <c r="X196" s="142" t="s">
        <v>2</v>
      </c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</row>
    <row r="197" spans="1:51" s="23" customFormat="1" ht="216" customHeight="1" x14ac:dyDescent="0.4">
      <c r="A197" s="150"/>
      <c r="B197" s="111"/>
      <c r="C197" s="140"/>
      <c r="D197" s="140"/>
      <c r="E197" s="140"/>
      <c r="F197" s="80" t="s">
        <v>34</v>
      </c>
      <c r="G197" s="30">
        <f>H197+I197+J197+K197+L197+M197+N197</f>
        <v>26896</v>
      </c>
      <c r="H197" s="31">
        <v>26896</v>
      </c>
      <c r="I197" s="30">
        <v>0</v>
      </c>
      <c r="J197" s="30">
        <v>0</v>
      </c>
      <c r="K197" s="30">
        <v>0</v>
      </c>
      <c r="L197" s="30">
        <v>0</v>
      </c>
      <c r="M197" s="30">
        <v>0</v>
      </c>
      <c r="N197" s="30">
        <v>0</v>
      </c>
      <c r="O197" s="111"/>
      <c r="P197" s="111"/>
      <c r="Q197" s="111"/>
      <c r="R197" s="111"/>
      <c r="S197" s="111"/>
      <c r="T197" s="111"/>
      <c r="U197" s="111"/>
      <c r="V197" s="111"/>
      <c r="W197" s="111"/>
      <c r="X197" s="144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</row>
    <row r="198" spans="1:51" s="23" customFormat="1" ht="119.25" customHeight="1" x14ac:dyDescent="0.4">
      <c r="A198" s="150"/>
      <c r="B198" s="112"/>
      <c r="C198" s="141"/>
      <c r="D198" s="141"/>
      <c r="E198" s="141"/>
      <c r="F198" s="80" t="s">
        <v>35</v>
      </c>
      <c r="G198" s="30">
        <f>H198+I198+J198+K198+L198+M198+N198</f>
        <v>0</v>
      </c>
      <c r="H198" s="31" t="s">
        <v>36</v>
      </c>
      <c r="I198" s="30" t="s">
        <v>36</v>
      </c>
      <c r="J198" s="30" t="s">
        <v>36</v>
      </c>
      <c r="K198" s="30" t="s">
        <v>36</v>
      </c>
      <c r="L198" s="30" t="s">
        <v>36</v>
      </c>
      <c r="M198" s="30" t="s">
        <v>36</v>
      </c>
      <c r="N198" s="30" t="s">
        <v>36</v>
      </c>
      <c r="O198" s="112"/>
      <c r="P198" s="112"/>
      <c r="Q198" s="112"/>
      <c r="R198" s="112"/>
      <c r="S198" s="112"/>
      <c r="T198" s="112"/>
      <c r="U198" s="112"/>
      <c r="V198" s="112"/>
      <c r="W198" s="112"/>
      <c r="X198" s="143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</row>
    <row r="199" spans="1:51" s="23" customFormat="1" ht="81.75" customHeight="1" x14ac:dyDescent="0.4">
      <c r="A199" s="150"/>
      <c r="B199" s="110" t="s">
        <v>77</v>
      </c>
      <c r="C199" s="139"/>
      <c r="D199" s="139"/>
      <c r="E199" s="139"/>
      <c r="F199" s="80" t="s">
        <v>33</v>
      </c>
      <c r="G199" s="30">
        <f t="shared" ref="G199:N199" si="59">G200+G201</f>
        <v>0</v>
      </c>
      <c r="H199" s="30">
        <f t="shared" si="59"/>
        <v>0</v>
      </c>
      <c r="I199" s="30">
        <f t="shared" si="59"/>
        <v>0</v>
      </c>
      <c r="J199" s="30">
        <f t="shared" si="59"/>
        <v>0</v>
      </c>
      <c r="K199" s="30">
        <f t="shared" si="59"/>
        <v>0</v>
      </c>
      <c r="L199" s="30">
        <f t="shared" si="59"/>
        <v>0</v>
      </c>
      <c r="M199" s="30">
        <f t="shared" si="59"/>
        <v>0</v>
      </c>
      <c r="N199" s="30">
        <f t="shared" si="59"/>
        <v>0</v>
      </c>
      <c r="O199" s="110" t="s">
        <v>2</v>
      </c>
      <c r="P199" s="110" t="s">
        <v>3</v>
      </c>
      <c r="Q199" s="110" t="s">
        <v>9</v>
      </c>
      <c r="R199" s="110" t="s">
        <v>3</v>
      </c>
      <c r="S199" s="110" t="s">
        <v>5</v>
      </c>
      <c r="T199" s="110" t="s">
        <v>2</v>
      </c>
      <c r="U199" s="110" t="s">
        <v>10</v>
      </c>
      <c r="V199" s="110" t="s">
        <v>3</v>
      </c>
      <c r="W199" s="110" t="s">
        <v>5</v>
      </c>
      <c r="X199" s="142" t="s">
        <v>2</v>
      </c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</row>
    <row r="200" spans="1:51" s="23" customFormat="1" ht="195.75" customHeight="1" x14ac:dyDescent="0.4">
      <c r="A200" s="150"/>
      <c r="B200" s="111"/>
      <c r="C200" s="140"/>
      <c r="D200" s="140"/>
      <c r="E200" s="140"/>
      <c r="F200" s="80" t="s">
        <v>34</v>
      </c>
      <c r="G200" s="30">
        <f>H200+I200+J200+K200+L200+M200+N200</f>
        <v>0</v>
      </c>
      <c r="H200" s="31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111"/>
      <c r="P200" s="111"/>
      <c r="Q200" s="111"/>
      <c r="R200" s="111"/>
      <c r="S200" s="111"/>
      <c r="T200" s="111"/>
      <c r="U200" s="111"/>
      <c r="V200" s="111"/>
      <c r="W200" s="111"/>
      <c r="X200" s="144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</row>
    <row r="201" spans="1:51" s="23" customFormat="1" ht="132.75" customHeight="1" x14ac:dyDescent="0.4">
      <c r="A201" s="150"/>
      <c r="B201" s="112"/>
      <c r="C201" s="141"/>
      <c r="D201" s="141"/>
      <c r="E201" s="141"/>
      <c r="F201" s="80" t="s">
        <v>35</v>
      </c>
      <c r="G201" s="30">
        <f>H201+I201+J201+K201+L201+M201+N201</f>
        <v>0</v>
      </c>
      <c r="H201" s="31" t="s">
        <v>36</v>
      </c>
      <c r="I201" s="30" t="s">
        <v>36</v>
      </c>
      <c r="J201" s="30" t="s">
        <v>36</v>
      </c>
      <c r="K201" s="30" t="s">
        <v>36</v>
      </c>
      <c r="L201" s="30" t="s">
        <v>36</v>
      </c>
      <c r="M201" s="30" t="s">
        <v>36</v>
      </c>
      <c r="N201" s="30" t="s">
        <v>36</v>
      </c>
      <c r="O201" s="112"/>
      <c r="P201" s="112"/>
      <c r="Q201" s="112"/>
      <c r="R201" s="112"/>
      <c r="S201" s="112"/>
      <c r="T201" s="112"/>
      <c r="U201" s="112"/>
      <c r="V201" s="112"/>
      <c r="W201" s="112"/>
      <c r="X201" s="143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</row>
    <row r="202" spans="1:51" s="23" customFormat="1" ht="87.75" customHeight="1" x14ac:dyDescent="0.4">
      <c r="A202" s="150"/>
      <c r="B202" s="110" t="s">
        <v>103</v>
      </c>
      <c r="C202" s="139"/>
      <c r="D202" s="139"/>
      <c r="E202" s="139"/>
      <c r="F202" s="80" t="s">
        <v>33</v>
      </c>
      <c r="G202" s="30">
        <f t="shared" ref="G202:N202" si="60">G203+G204</f>
        <v>2650562.62</v>
      </c>
      <c r="H202" s="30">
        <f t="shared" si="60"/>
        <v>0</v>
      </c>
      <c r="I202" s="30">
        <f t="shared" si="60"/>
        <v>2650562.62</v>
      </c>
      <c r="J202" s="30">
        <f t="shared" si="60"/>
        <v>0</v>
      </c>
      <c r="K202" s="30">
        <f t="shared" si="60"/>
        <v>0</v>
      </c>
      <c r="L202" s="30">
        <f t="shared" si="60"/>
        <v>0</v>
      </c>
      <c r="M202" s="30">
        <f t="shared" si="60"/>
        <v>0</v>
      </c>
      <c r="N202" s="30">
        <f t="shared" si="60"/>
        <v>0</v>
      </c>
      <c r="O202" s="110" t="s">
        <v>2</v>
      </c>
      <c r="P202" s="110" t="s">
        <v>3</v>
      </c>
      <c r="Q202" s="110" t="s">
        <v>9</v>
      </c>
      <c r="R202" s="110" t="s">
        <v>3</v>
      </c>
      <c r="S202" s="110" t="s">
        <v>5</v>
      </c>
      <c r="T202" s="110" t="s">
        <v>2</v>
      </c>
      <c r="U202" s="110" t="s">
        <v>10</v>
      </c>
      <c r="V202" s="110" t="s">
        <v>3</v>
      </c>
      <c r="W202" s="110" t="s">
        <v>5</v>
      </c>
      <c r="X202" s="142" t="s">
        <v>2</v>
      </c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</row>
    <row r="203" spans="1:51" s="23" customFormat="1" ht="174" customHeight="1" x14ac:dyDescent="0.4">
      <c r="A203" s="150"/>
      <c r="B203" s="111"/>
      <c r="C203" s="140"/>
      <c r="D203" s="140"/>
      <c r="E203" s="140"/>
      <c r="F203" s="80" t="s">
        <v>34</v>
      </c>
      <c r="G203" s="30">
        <f>H203+I203+J203+K203+L203+M203+N203</f>
        <v>53011.25</v>
      </c>
      <c r="H203" s="31">
        <v>0</v>
      </c>
      <c r="I203" s="30">
        <v>53011.25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111"/>
      <c r="P203" s="111"/>
      <c r="Q203" s="111"/>
      <c r="R203" s="111"/>
      <c r="S203" s="111"/>
      <c r="T203" s="111"/>
      <c r="U203" s="111"/>
      <c r="V203" s="111"/>
      <c r="W203" s="111"/>
      <c r="X203" s="144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</row>
    <row r="204" spans="1:51" s="23" customFormat="1" ht="141.75" customHeight="1" x14ac:dyDescent="0.4">
      <c r="A204" s="150"/>
      <c r="B204" s="112"/>
      <c r="C204" s="141"/>
      <c r="D204" s="141"/>
      <c r="E204" s="141"/>
      <c r="F204" s="80" t="s">
        <v>35</v>
      </c>
      <c r="G204" s="30">
        <f>H204+I204+J204+K204+L204+M204+N204</f>
        <v>2597551.37</v>
      </c>
      <c r="H204" s="31" t="s">
        <v>36</v>
      </c>
      <c r="I204" s="30">
        <v>2597551.37</v>
      </c>
      <c r="J204" s="30" t="s">
        <v>36</v>
      </c>
      <c r="K204" s="30" t="s">
        <v>36</v>
      </c>
      <c r="L204" s="30" t="s">
        <v>36</v>
      </c>
      <c r="M204" s="30" t="s">
        <v>36</v>
      </c>
      <c r="N204" s="30" t="s">
        <v>36</v>
      </c>
      <c r="O204" s="112"/>
      <c r="P204" s="112"/>
      <c r="Q204" s="112"/>
      <c r="R204" s="112"/>
      <c r="S204" s="112"/>
      <c r="T204" s="112"/>
      <c r="U204" s="112"/>
      <c r="V204" s="112"/>
      <c r="W204" s="112"/>
      <c r="X204" s="143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</row>
    <row r="205" spans="1:51" s="23" customFormat="1" ht="174" customHeight="1" x14ac:dyDescent="0.4">
      <c r="A205" s="76"/>
      <c r="B205" s="80" t="s">
        <v>45</v>
      </c>
      <c r="C205" s="25">
        <v>2019</v>
      </c>
      <c r="D205" s="25">
        <v>2025</v>
      </c>
      <c r="E205" s="26"/>
      <c r="F205" s="80" t="s">
        <v>32</v>
      </c>
      <c r="G205" s="30" t="s">
        <v>32</v>
      </c>
      <c r="H205" s="31" t="s">
        <v>32</v>
      </c>
      <c r="I205" s="30" t="s">
        <v>32</v>
      </c>
      <c r="J205" s="30" t="s">
        <v>32</v>
      </c>
      <c r="K205" s="30" t="s">
        <v>32</v>
      </c>
      <c r="L205" s="30" t="s">
        <v>32</v>
      </c>
      <c r="M205" s="30" t="s">
        <v>32</v>
      </c>
      <c r="N205" s="30" t="s">
        <v>32</v>
      </c>
      <c r="O205" s="145" t="s">
        <v>67</v>
      </c>
      <c r="P205" s="44"/>
      <c r="Q205" s="90"/>
      <c r="R205" s="45"/>
      <c r="S205" s="46"/>
      <c r="T205" s="46"/>
      <c r="U205" s="46"/>
      <c r="V205" s="46"/>
      <c r="W205" s="46"/>
      <c r="X205" s="47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</row>
    <row r="206" spans="1:51" s="23" customFormat="1" ht="96" customHeight="1" x14ac:dyDescent="0.4">
      <c r="A206" s="139"/>
      <c r="B206" s="107" t="s">
        <v>61</v>
      </c>
      <c r="C206" s="139"/>
      <c r="D206" s="139"/>
      <c r="E206" s="148" t="s">
        <v>37</v>
      </c>
      <c r="F206" s="80" t="s">
        <v>33</v>
      </c>
      <c r="G206" s="30">
        <f t="shared" ref="G206:N206" si="61">G207+G208</f>
        <v>9589133.620000001</v>
      </c>
      <c r="H206" s="30">
        <f t="shared" si="61"/>
        <v>1504494.3399999999</v>
      </c>
      <c r="I206" s="30">
        <f t="shared" si="61"/>
        <v>1555125.03</v>
      </c>
      <c r="J206" s="30">
        <f t="shared" si="61"/>
        <v>1674995.4400000002</v>
      </c>
      <c r="K206" s="30">
        <f t="shared" si="61"/>
        <v>1469320.0699999998</v>
      </c>
      <c r="L206" s="30">
        <f t="shared" si="61"/>
        <v>1513030.74</v>
      </c>
      <c r="M206" s="30">
        <f t="shared" si="61"/>
        <v>935191</v>
      </c>
      <c r="N206" s="30">
        <f t="shared" si="61"/>
        <v>936977</v>
      </c>
      <c r="O206" s="146"/>
      <c r="P206" s="110" t="s">
        <v>63</v>
      </c>
      <c r="Q206" s="110"/>
      <c r="R206" s="110">
        <v>0.1</v>
      </c>
      <c r="S206" s="110">
        <v>0.1</v>
      </c>
      <c r="T206" s="110">
        <v>0.1</v>
      </c>
      <c r="U206" s="110">
        <v>0.1</v>
      </c>
      <c r="V206" s="110">
        <v>0.1</v>
      </c>
      <c r="W206" s="110">
        <v>0.1</v>
      </c>
      <c r="X206" s="142">
        <v>0.1</v>
      </c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</row>
    <row r="207" spans="1:51" s="23" customFormat="1" ht="226.5" customHeight="1" x14ac:dyDescent="0.4">
      <c r="A207" s="140"/>
      <c r="B207" s="108"/>
      <c r="C207" s="140"/>
      <c r="D207" s="140"/>
      <c r="E207" s="149"/>
      <c r="F207" s="80" t="s">
        <v>34</v>
      </c>
      <c r="G207" s="30">
        <f>SUM(H207:N207)</f>
        <v>7634344.5600000005</v>
      </c>
      <c r="H207" s="30">
        <f t="shared" ref="H207:N208" si="62">H210+H213+H219+H222</f>
        <v>1214387.8899999999</v>
      </c>
      <c r="I207" s="30">
        <f t="shared" si="62"/>
        <v>1255115.6000000001</v>
      </c>
      <c r="J207" s="30">
        <f t="shared" si="62"/>
        <v>1324217.8900000001</v>
      </c>
      <c r="K207" s="30">
        <f t="shared" si="62"/>
        <v>989582.96999999986</v>
      </c>
      <c r="L207" s="30">
        <f t="shared" si="62"/>
        <v>978872.21</v>
      </c>
      <c r="M207" s="30">
        <f t="shared" si="62"/>
        <v>935191</v>
      </c>
      <c r="N207" s="30">
        <f t="shared" si="62"/>
        <v>936977</v>
      </c>
      <c r="O207" s="147"/>
      <c r="P207" s="112"/>
      <c r="Q207" s="112"/>
      <c r="R207" s="112"/>
      <c r="S207" s="112"/>
      <c r="T207" s="112"/>
      <c r="U207" s="112"/>
      <c r="V207" s="112"/>
      <c r="W207" s="112"/>
      <c r="X207" s="143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</row>
    <row r="208" spans="1:51" s="23" customFormat="1" ht="141.75" customHeight="1" x14ac:dyDescent="0.4">
      <c r="A208" s="141"/>
      <c r="B208" s="109"/>
      <c r="C208" s="141"/>
      <c r="D208" s="141"/>
      <c r="E208" s="48"/>
      <c r="F208" s="80" t="s">
        <v>35</v>
      </c>
      <c r="G208" s="30">
        <f>SUM(H208:N208)</f>
        <v>1954789.0599999998</v>
      </c>
      <c r="H208" s="30">
        <f t="shared" si="62"/>
        <v>290106.45</v>
      </c>
      <c r="I208" s="30">
        <f t="shared" si="62"/>
        <v>300009.43</v>
      </c>
      <c r="J208" s="30">
        <f t="shared" si="62"/>
        <v>350777.55</v>
      </c>
      <c r="K208" s="30">
        <f t="shared" si="62"/>
        <v>479737.1</v>
      </c>
      <c r="L208" s="30">
        <f t="shared" si="62"/>
        <v>534158.53</v>
      </c>
      <c r="M208" s="30">
        <f t="shared" si="62"/>
        <v>0</v>
      </c>
      <c r="N208" s="30">
        <f t="shared" si="62"/>
        <v>0</v>
      </c>
      <c r="O208" s="80"/>
      <c r="P208" s="80"/>
      <c r="Q208" s="80"/>
      <c r="R208" s="80"/>
      <c r="S208" s="80"/>
      <c r="T208" s="80"/>
      <c r="U208" s="80"/>
      <c r="V208" s="80"/>
      <c r="W208" s="80"/>
      <c r="X208" s="87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</row>
    <row r="209" spans="1:51" s="50" customFormat="1" ht="83.25" customHeight="1" x14ac:dyDescent="0.4">
      <c r="A209" s="139"/>
      <c r="B209" s="110" t="s">
        <v>81</v>
      </c>
      <c r="C209" s="139"/>
      <c r="D209" s="139"/>
      <c r="E209" s="139"/>
      <c r="F209" s="80" t="s">
        <v>33</v>
      </c>
      <c r="G209" s="30">
        <f t="shared" ref="G209:N209" si="63">G210+G211</f>
        <v>0</v>
      </c>
      <c r="H209" s="30">
        <f t="shared" si="63"/>
        <v>0</v>
      </c>
      <c r="I209" s="30">
        <f t="shared" si="63"/>
        <v>0</v>
      </c>
      <c r="J209" s="30">
        <f t="shared" si="63"/>
        <v>0</v>
      </c>
      <c r="K209" s="30">
        <f t="shared" si="63"/>
        <v>0</v>
      </c>
      <c r="L209" s="30">
        <f t="shared" si="63"/>
        <v>0</v>
      </c>
      <c r="M209" s="30">
        <f t="shared" si="63"/>
        <v>0</v>
      </c>
      <c r="N209" s="30">
        <f t="shared" si="63"/>
        <v>0</v>
      </c>
      <c r="O209" s="108"/>
      <c r="P209" s="108"/>
      <c r="Q209" s="108"/>
      <c r="R209" s="108"/>
      <c r="S209" s="108"/>
      <c r="T209" s="108"/>
      <c r="U209" s="108"/>
      <c r="V209" s="108"/>
      <c r="W209" s="108"/>
      <c r="X209" s="138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49"/>
      <c r="AY209" s="49"/>
    </row>
    <row r="210" spans="1:51" s="50" customFormat="1" ht="223.5" customHeight="1" x14ac:dyDescent="0.4">
      <c r="A210" s="140"/>
      <c r="B210" s="111"/>
      <c r="C210" s="140"/>
      <c r="D210" s="140"/>
      <c r="E210" s="140"/>
      <c r="F210" s="80" t="s">
        <v>34</v>
      </c>
      <c r="G210" s="30">
        <f>H210+I210+J210+K210+L210+M210+N210</f>
        <v>0</v>
      </c>
      <c r="H210" s="31">
        <v>0</v>
      </c>
      <c r="I210" s="30">
        <v>0</v>
      </c>
      <c r="J210" s="30">
        <v>0</v>
      </c>
      <c r="K210" s="30">
        <v>0</v>
      </c>
      <c r="L210" s="30">
        <v>0</v>
      </c>
      <c r="M210" s="30">
        <v>0</v>
      </c>
      <c r="N210" s="30">
        <v>0</v>
      </c>
      <c r="O210" s="108"/>
      <c r="P210" s="108"/>
      <c r="Q210" s="108"/>
      <c r="R210" s="108"/>
      <c r="S210" s="108"/>
      <c r="T210" s="108"/>
      <c r="U210" s="108"/>
      <c r="V210" s="108"/>
      <c r="W210" s="108"/>
      <c r="X210" s="138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49"/>
      <c r="AY210" s="49"/>
    </row>
    <row r="211" spans="1:51" s="53" customFormat="1" ht="125.25" customHeight="1" x14ac:dyDescent="0.4">
      <c r="A211" s="141"/>
      <c r="B211" s="112"/>
      <c r="C211" s="141"/>
      <c r="D211" s="141"/>
      <c r="E211" s="141"/>
      <c r="F211" s="80" t="s">
        <v>35</v>
      </c>
      <c r="G211" s="30">
        <f>SUM(H211:N211)</f>
        <v>0</v>
      </c>
      <c r="H211" s="31">
        <v>0</v>
      </c>
      <c r="I211" s="30">
        <v>0</v>
      </c>
      <c r="J211" s="30">
        <v>0</v>
      </c>
      <c r="K211" s="30" t="s">
        <v>36</v>
      </c>
      <c r="L211" s="30">
        <v>0</v>
      </c>
      <c r="M211" s="30">
        <v>0</v>
      </c>
      <c r="N211" s="30" t="s">
        <v>36</v>
      </c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</row>
    <row r="212" spans="1:51" s="53" customFormat="1" ht="78.75" x14ac:dyDescent="0.4">
      <c r="A212" s="139"/>
      <c r="B212" s="110" t="s">
        <v>82</v>
      </c>
      <c r="C212" s="139"/>
      <c r="D212" s="139"/>
      <c r="E212" s="139"/>
      <c r="F212" s="80" t="s">
        <v>33</v>
      </c>
      <c r="G212" s="30">
        <f t="shared" ref="G212:N212" si="64">G213+G214</f>
        <v>9589133.620000001</v>
      </c>
      <c r="H212" s="30">
        <f t="shared" si="64"/>
        <v>1504494.3399999999</v>
      </c>
      <c r="I212" s="30">
        <f t="shared" si="64"/>
        <v>1555125.03</v>
      </c>
      <c r="J212" s="30">
        <f t="shared" si="64"/>
        <v>1674995.4400000002</v>
      </c>
      <c r="K212" s="30">
        <f t="shared" si="64"/>
        <v>1469320.0699999998</v>
      </c>
      <c r="L212" s="30">
        <f t="shared" si="64"/>
        <v>1513030.74</v>
      </c>
      <c r="M212" s="30">
        <f t="shared" si="64"/>
        <v>935191</v>
      </c>
      <c r="N212" s="30">
        <f t="shared" si="64"/>
        <v>936977</v>
      </c>
      <c r="O212" s="108"/>
      <c r="P212" s="108"/>
      <c r="Q212" s="108"/>
      <c r="R212" s="108"/>
      <c r="S212" s="108"/>
      <c r="T212" s="108"/>
      <c r="U212" s="108"/>
      <c r="V212" s="108"/>
      <c r="W212" s="108"/>
      <c r="X212" s="138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</row>
    <row r="213" spans="1:51" s="53" customFormat="1" ht="229.5" customHeight="1" x14ac:dyDescent="0.4">
      <c r="A213" s="140"/>
      <c r="B213" s="111"/>
      <c r="C213" s="140"/>
      <c r="D213" s="140"/>
      <c r="E213" s="140"/>
      <c r="F213" s="80" t="s">
        <v>34</v>
      </c>
      <c r="G213" s="30">
        <f>H213+I213+J213+K213+L213+M213+N213</f>
        <v>7634344.5600000005</v>
      </c>
      <c r="H213" s="31">
        <v>1214387.8899999999</v>
      </c>
      <c r="I213" s="30">
        <v>1255115.6000000001</v>
      </c>
      <c r="J213" s="30">
        <f>1267169.08-7720.08+38284.31+16754.79+9729.79</f>
        <v>1324217.8900000001</v>
      </c>
      <c r="K213" s="30">
        <f>880472.93+265902.83+37440+3970-184851.53-55825.18-14953.55+4970-2846+57867.47-2564</f>
        <v>989582.96999999986</v>
      </c>
      <c r="L213" s="30">
        <f>684000+3970+206568+38938+45396.21</f>
        <v>978872.21</v>
      </c>
      <c r="M213" s="30">
        <f>684000+4128+206568+40495</f>
        <v>935191</v>
      </c>
      <c r="N213" s="30">
        <f>684000+4294+206568+42115</f>
        <v>936977</v>
      </c>
      <c r="O213" s="108"/>
      <c r="P213" s="108"/>
      <c r="Q213" s="108"/>
      <c r="R213" s="108"/>
      <c r="S213" s="108"/>
      <c r="T213" s="108"/>
      <c r="U213" s="108"/>
      <c r="V213" s="108"/>
      <c r="W213" s="108"/>
      <c r="X213" s="138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</row>
    <row r="214" spans="1:51" s="53" customFormat="1" ht="119.25" customHeight="1" x14ac:dyDescent="0.4">
      <c r="A214" s="141"/>
      <c r="B214" s="112"/>
      <c r="C214" s="141"/>
      <c r="D214" s="141"/>
      <c r="E214" s="141"/>
      <c r="F214" s="80" t="s">
        <v>35</v>
      </c>
      <c r="G214" s="30">
        <f>H214+I214+J214+K214+L214+M214+N214</f>
        <v>1954789.0599999998</v>
      </c>
      <c r="H214" s="31">
        <v>290106.45</v>
      </c>
      <c r="I214" s="30">
        <v>300009.43</v>
      </c>
      <c r="J214" s="30">
        <f>333103.68+17673.87</f>
        <v>350777.55</v>
      </c>
      <c r="K214" s="30">
        <f>384537.1+84500+10700</f>
        <v>479737.1</v>
      </c>
      <c r="L214" s="30">
        <v>534158.53</v>
      </c>
      <c r="M214" s="30">
        <v>0</v>
      </c>
      <c r="N214" s="30" t="s">
        <v>36</v>
      </c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</row>
    <row r="215" spans="1:51" s="53" customFormat="1" ht="106.5" customHeight="1" x14ac:dyDescent="0.4">
      <c r="A215" s="76"/>
      <c r="B215" s="110" t="s">
        <v>97</v>
      </c>
      <c r="C215" s="139"/>
      <c r="D215" s="139"/>
      <c r="E215" s="139"/>
      <c r="F215" s="80" t="s">
        <v>33</v>
      </c>
      <c r="G215" s="30">
        <f t="shared" ref="G215:N215" si="65">G216+G217</f>
        <v>7393563.1599999992</v>
      </c>
      <c r="H215" s="30">
        <f t="shared" si="65"/>
        <v>1442494.3399999999</v>
      </c>
      <c r="I215" s="30">
        <f t="shared" si="65"/>
        <v>1555125.03</v>
      </c>
      <c r="J215" s="30">
        <f t="shared" si="65"/>
        <v>1538201.5499999998</v>
      </c>
      <c r="K215" s="30">
        <f t="shared" si="65"/>
        <v>1433320.0699999998</v>
      </c>
      <c r="L215" s="30">
        <f t="shared" si="65"/>
        <v>1424422.17</v>
      </c>
      <c r="M215" s="30">
        <f t="shared" si="65"/>
        <v>0</v>
      </c>
      <c r="N215" s="30">
        <f t="shared" si="65"/>
        <v>0</v>
      </c>
      <c r="O215" s="110" t="s">
        <v>120</v>
      </c>
      <c r="P215" s="110" t="s">
        <v>63</v>
      </c>
      <c r="Q215" s="110"/>
      <c r="R215" s="110">
        <v>78.78</v>
      </c>
      <c r="S215" s="110">
        <v>77.349999999999994</v>
      </c>
      <c r="T215" s="110">
        <v>75.5</v>
      </c>
      <c r="U215" s="110">
        <v>77.56</v>
      </c>
      <c r="V215" s="110">
        <v>73.38</v>
      </c>
      <c r="W215" s="110">
        <v>73.38</v>
      </c>
      <c r="X215" s="110">
        <v>73.38</v>
      </c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</row>
    <row r="216" spans="1:51" s="53" customFormat="1" ht="193.5" customHeight="1" x14ac:dyDescent="0.4">
      <c r="A216" s="76"/>
      <c r="B216" s="111"/>
      <c r="C216" s="140"/>
      <c r="D216" s="140"/>
      <c r="E216" s="140"/>
      <c r="F216" s="80" t="s">
        <v>34</v>
      </c>
      <c r="G216" s="30">
        <f>H216+I216+J216+K216+L216+M216+N216</f>
        <v>5438774.0999999996</v>
      </c>
      <c r="H216" s="31">
        <v>1152387.8899999999</v>
      </c>
      <c r="I216" s="30">
        <v>1255115.6000000001</v>
      </c>
      <c r="J216" s="30">
        <f>906715.43+233237.76+55190.89-7720.08</f>
        <v>1187423.9999999998</v>
      </c>
      <c r="K216" s="30">
        <f>695621.4+210077.65-14953.55+4970+57867.47</f>
        <v>953582.97</v>
      </c>
      <c r="L216" s="30">
        <v>890263.64</v>
      </c>
      <c r="M216" s="30">
        <v>0</v>
      </c>
      <c r="N216" s="30">
        <v>0</v>
      </c>
      <c r="O216" s="111"/>
      <c r="P216" s="111"/>
      <c r="Q216" s="111"/>
      <c r="R216" s="111"/>
      <c r="S216" s="111"/>
      <c r="T216" s="111"/>
      <c r="U216" s="111"/>
      <c r="V216" s="111"/>
      <c r="W216" s="111"/>
      <c r="X216" s="111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</row>
    <row r="217" spans="1:51" s="53" customFormat="1" ht="144" customHeight="1" x14ac:dyDescent="0.4">
      <c r="A217" s="76"/>
      <c r="B217" s="112"/>
      <c r="C217" s="141"/>
      <c r="D217" s="141"/>
      <c r="E217" s="141"/>
      <c r="F217" s="80" t="s">
        <v>35</v>
      </c>
      <c r="G217" s="30">
        <f>H217+I217+J217+K217+L217+M217+N217</f>
        <v>1954789.0599999998</v>
      </c>
      <c r="H217" s="31">
        <v>290106.45</v>
      </c>
      <c r="I217" s="30">
        <v>300009.43</v>
      </c>
      <c r="J217" s="30">
        <f>333103.68+17673.87</f>
        <v>350777.55</v>
      </c>
      <c r="K217" s="30">
        <f>384537.1+84500+10700</f>
        <v>479737.1</v>
      </c>
      <c r="L217" s="30">
        <v>534158.53</v>
      </c>
      <c r="M217" s="30">
        <v>0</v>
      </c>
      <c r="N217" s="30" t="s">
        <v>36</v>
      </c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</row>
    <row r="218" spans="1:51" s="53" customFormat="1" ht="77.25" customHeight="1" x14ac:dyDescent="0.4">
      <c r="A218" s="139"/>
      <c r="B218" s="110" t="s">
        <v>83</v>
      </c>
      <c r="C218" s="139"/>
      <c r="D218" s="139"/>
      <c r="E218" s="139"/>
      <c r="F218" s="80" t="s">
        <v>33</v>
      </c>
      <c r="G218" s="30">
        <f t="shared" ref="G218:N218" si="66">G219+G220</f>
        <v>0</v>
      </c>
      <c r="H218" s="30">
        <f t="shared" si="66"/>
        <v>0</v>
      </c>
      <c r="I218" s="30">
        <f t="shared" si="66"/>
        <v>0</v>
      </c>
      <c r="J218" s="30">
        <f t="shared" si="66"/>
        <v>0</v>
      </c>
      <c r="K218" s="30">
        <f t="shared" si="66"/>
        <v>0</v>
      </c>
      <c r="L218" s="30">
        <f t="shared" si="66"/>
        <v>0</v>
      </c>
      <c r="M218" s="30">
        <f t="shared" si="66"/>
        <v>0</v>
      </c>
      <c r="N218" s="30">
        <f t="shared" si="66"/>
        <v>0</v>
      </c>
      <c r="O218" s="108"/>
      <c r="P218" s="108"/>
      <c r="Q218" s="108"/>
      <c r="R218" s="108"/>
      <c r="S218" s="108"/>
      <c r="T218" s="108"/>
      <c r="U218" s="108"/>
      <c r="V218" s="108"/>
      <c r="W218" s="108"/>
      <c r="X218" s="138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</row>
    <row r="219" spans="1:51" s="53" customFormat="1" ht="219.75" customHeight="1" x14ac:dyDescent="0.4">
      <c r="A219" s="140"/>
      <c r="B219" s="111"/>
      <c r="C219" s="140"/>
      <c r="D219" s="140"/>
      <c r="E219" s="140"/>
      <c r="F219" s="80" t="s">
        <v>34</v>
      </c>
      <c r="G219" s="30">
        <f>H219+I219+J219+K219+L219+M219+N219</f>
        <v>0</v>
      </c>
      <c r="H219" s="31">
        <v>0</v>
      </c>
      <c r="I219" s="30">
        <v>0</v>
      </c>
      <c r="J219" s="30">
        <v>0</v>
      </c>
      <c r="K219" s="30">
        <v>0</v>
      </c>
      <c r="L219" s="30">
        <v>0</v>
      </c>
      <c r="M219" s="30">
        <v>0</v>
      </c>
      <c r="N219" s="30">
        <v>0</v>
      </c>
      <c r="O219" s="108"/>
      <c r="P219" s="108"/>
      <c r="Q219" s="108"/>
      <c r="R219" s="108"/>
      <c r="S219" s="108"/>
      <c r="T219" s="108"/>
      <c r="U219" s="108"/>
      <c r="V219" s="108"/>
      <c r="W219" s="108"/>
      <c r="X219" s="138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</row>
    <row r="220" spans="1:51" s="53" customFormat="1" ht="132.75" customHeight="1" x14ac:dyDescent="0.4">
      <c r="A220" s="141"/>
      <c r="B220" s="112"/>
      <c r="C220" s="141"/>
      <c r="D220" s="141"/>
      <c r="E220" s="141"/>
      <c r="F220" s="80" t="s">
        <v>35</v>
      </c>
      <c r="G220" s="30">
        <f>H220+I220+J220+K220+L220+M220+N220</f>
        <v>0</v>
      </c>
      <c r="H220" s="31">
        <v>0</v>
      </c>
      <c r="I220" s="30">
        <v>0</v>
      </c>
      <c r="J220" s="30">
        <v>0</v>
      </c>
      <c r="K220" s="30" t="s">
        <v>36</v>
      </c>
      <c r="L220" s="30">
        <v>0</v>
      </c>
      <c r="M220" s="30">
        <v>0</v>
      </c>
      <c r="N220" s="30" t="s">
        <v>36</v>
      </c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</row>
    <row r="221" spans="1:51" s="53" customFormat="1" ht="90.75" customHeight="1" x14ac:dyDescent="0.4">
      <c r="A221" s="139"/>
      <c r="B221" s="110" t="s">
        <v>84</v>
      </c>
      <c r="C221" s="139"/>
      <c r="D221" s="139"/>
      <c r="E221" s="139"/>
      <c r="F221" s="80" t="s">
        <v>33</v>
      </c>
      <c r="G221" s="30">
        <f t="shared" ref="G221:N221" si="67">G222+G223</f>
        <v>0</v>
      </c>
      <c r="H221" s="30">
        <f t="shared" si="67"/>
        <v>0</v>
      </c>
      <c r="I221" s="30">
        <f t="shared" si="67"/>
        <v>0</v>
      </c>
      <c r="J221" s="30">
        <f t="shared" si="67"/>
        <v>0</v>
      </c>
      <c r="K221" s="30">
        <f t="shared" si="67"/>
        <v>0</v>
      </c>
      <c r="L221" s="30">
        <f t="shared" si="67"/>
        <v>0</v>
      </c>
      <c r="M221" s="30">
        <f t="shared" si="67"/>
        <v>0</v>
      </c>
      <c r="N221" s="30">
        <f t="shared" si="67"/>
        <v>0</v>
      </c>
      <c r="O221" s="108"/>
      <c r="P221" s="108"/>
      <c r="Q221" s="108"/>
      <c r="R221" s="108"/>
      <c r="S221" s="108"/>
      <c r="T221" s="108"/>
      <c r="U221" s="108"/>
      <c r="V221" s="108"/>
      <c r="W221" s="108"/>
      <c r="X221" s="138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</row>
    <row r="222" spans="1:51" s="53" customFormat="1" ht="210.75" customHeight="1" x14ac:dyDescent="0.4">
      <c r="A222" s="140"/>
      <c r="B222" s="111"/>
      <c r="C222" s="140"/>
      <c r="D222" s="140"/>
      <c r="E222" s="140"/>
      <c r="F222" s="80" t="s">
        <v>34</v>
      </c>
      <c r="G222" s="30">
        <f>H222+I222+J222+K222+L222+M222+N222</f>
        <v>0</v>
      </c>
      <c r="H222" s="31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108"/>
      <c r="P222" s="108"/>
      <c r="Q222" s="108"/>
      <c r="R222" s="108"/>
      <c r="S222" s="108"/>
      <c r="T222" s="108"/>
      <c r="U222" s="108"/>
      <c r="V222" s="108"/>
      <c r="W222" s="108"/>
      <c r="X222" s="138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</row>
    <row r="223" spans="1:51" s="53" customFormat="1" ht="131.25" customHeight="1" x14ac:dyDescent="0.4">
      <c r="A223" s="141"/>
      <c r="B223" s="112"/>
      <c r="C223" s="141"/>
      <c r="D223" s="141"/>
      <c r="E223" s="141"/>
      <c r="F223" s="80" t="s">
        <v>35</v>
      </c>
      <c r="G223" s="30">
        <f>H223+I223+J223+K223+L223+M223+N223</f>
        <v>0</v>
      </c>
      <c r="H223" s="31">
        <v>0</v>
      </c>
      <c r="I223" s="30">
        <v>0</v>
      </c>
      <c r="J223" s="30">
        <v>0</v>
      </c>
      <c r="K223" s="30" t="s">
        <v>36</v>
      </c>
      <c r="L223" s="30">
        <v>0</v>
      </c>
      <c r="M223" s="30">
        <v>0</v>
      </c>
      <c r="N223" s="30" t="s">
        <v>36</v>
      </c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</row>
    <row r="224" spans="1:51" s="53" customFormat="1" ht="210" customHeight="1" x14ac:dyDescent="0.4">
      <c r="A224" s="61"/>
      <c r="B224" s="80" t="s">
        <v>143</v>
      </c>
      <c r="C224" s="25">
        <v>2019</v>
      </c>
      <c r="D224" s="25">
        <v>2025</v>
      </c>
      <c r="E224" s="26"/>
      <c r="F224" s="80" t="s">
        <v>32</v>
      </c>
      <c r="G224" s="30" t="s">
        <v>32</v>
      </c>
      <c r="H224" s="31" t="s">
        <v>32</v>
      </c>
      <c r="I224" s="30" t="s">
        <v>32</v>
      </c>
      <c r="J224" s="30" t="s">
        <v>32</v>
      </c>
      <c r="K224" s="30" t="s">
        <v>32</v>
      </c>
      <c r="L224" s="30" t="s">
        <v>32</v>
      </c>
      <c r="M224" s="30" t="s">
        <v>32</v>
      </c>
      <c r="N224" s="30" t="s">
        <v>32</v>
      </c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</row>
    <row r="225" spans="1:51" s="53" customFormat="1" ht="79.5" customHeight="1" x14ac:dyDescent="0.4">
      <c r="A225" s="77"/>
      <c r="B225" s="107" t="s">
        <v>125</v>
      </c>
      <c r="C225" s="76"/>
      <c r="D225" s="76"/>
      <c r="E225" s="76"/>
      <c r="F225" s="80" t="s">
        <v>33</v>
      </c>
      <c r="G225" s="30">
        <f t="shared" ref="G225:N225" si="68">G226+G227</f>
        <v>74462109.700000003</v>
      </c>
      <c r="H225" s="30">
        <f t="shared" si="68"/>
        <v>2040816.33</v>
      </c>
      <c r="I225" s="30">
        <f t="shared" si="68"/>
        <v>15323394.949999999</v>
      </c>
      <c r="J225" s="30">
        <f t="shared" si="68"/>
        <v>9888863.9699999988</v>
      </c>
      <c r="K225" s="30">
        <f t="shared" si="68"/>
        <v>32665888.34</v>
      </c>
      <c r="L225" s="30">
        <f t="shared" si="68"/>
        <v>14543146.109999999</v>
      </c>
      <c r="M225" s="30">
        <f t="shared" si="68"/>
        <v>0</v>
      </c>
      <c r="N225" s="30">
        <f t="shared" si="68"/>
        <v>0</v>
      </c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</row>
    <row r="226" spans="1:51" s="53" customFormat="1" ht="194.25" customHeight="1" x14ac:dyDescent="0.4">
      <c r="A226" s="77"/>
      <c r="B226" s="108"/>
      <c r="C226" s="76"/>
      <c r="D226" s="76"/>
      <c r="E226" s="76"/>
      <c r="F226" s="80" t="s">
        <v>34</v>
      </c>
      <c r="G226" s="30">
        <f>SUM(H226:N226)</f>
        <v>1489242.2</v>
      </c>
      <c r="H226" s="31">
        <f>H229+H232+H235+H238+H241</f>
        <v>40816.33</v>
      </c>
      <c r="I226" s="31">
        <f>I229+I232+I235+I238+I241</f>
        <v>306467.90000000002</v>
      </c>
      <c r="J226" s="31">
        <f t="shared" ref="J226:N227" si="69">J229+J232+J235+J238+J241+J244</f>
        <v>197777.28</v>
      </c>
      <c r="K226" s="31">
        <f t="shared" si="69"/>
        <v>653317.77</v>
      </c>
      <c r="L226" s="31">
        <f t="shared" si="69"/>
        <v>290862.92</v>
      </c>
      <c r="M226" s="31">
        <f t="shared" si="69"/>
        <v>0</v>
      </c>
      <c r="N226" s="31">
        <f t="shared" si="69"/>
        <v>0</v>
      </c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</row>
    <row r="227" spans="1:51" s="53" customFormat="1" ht="148.5" customHeight="1" x14ac:dyDescent="0.4">
      <c r="A227" s="68"/>
      <c r="B227" s="109"/>
      <c r="C227" s="68"/>
      <c r="D227" s="68"/>
      <c r="E227" s="68"/>
      <c r="F227" s="80" t="s">
        <v>35</v>
      </c>
      <c r="G227" s="30">
        <f>SUM(H227:N227)</f>
        <v>72972867.5</v>
      </c>
      <c r="H227" s="60">
        <f>H230+H233+H236+H239+H242</f>
        <v>2000000</v>
      </c>
      <c r="I227" s="60">
        <f>I230+I233+I236+I239+I242</f>
        <v>15016927.049999999</v>
      </c>
      <c r="J227" s="60">
        <f t="shared" si="69"/>
        <v>9691086.6899999995</v>
      </c>
      <c r="K227" s="60">
        <f t="shared" si="69"/>
        <v>32012570.57</v>
      </c>
      <c r="L227" s="60">
        <f t="shared" si="69"/>
        <v>14252283.189999999</v>
      </c>
      <c r="M227" s="60">
        <f t="shared" si="69"/>
        <v>0</v>
      </c>
      <c r="N227" s="60">
        <f t="shared" si="69"/>
        <v>0</v>
      </c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</row>
    <row r="228" spans="1:51" s="53" customFormat="1" ht="81.75" customHeight="1" x14ac:dyDescent="0.4">
      <c r="A228" s="77"/>
      <c r="B228" s="110" t="s">
        <v>94</v>
      </c>
      <c r="C228" s="76"/>
      <c r="D228" s="76"/>
      <c r="E228" s="76"/>
      <c r="F228" s="80" t="s">
        <v>33</v>
      </c>
      <c r="G228" s="95">
        <f t="shared" ref="G228:N228" si="70">G229+G230</f>
        <v>2040816.33</v>
      </c>
      <c r="H228" s="95">
        <f t="shared" si="70"/>
        <v>2040816.33</v>
      </c>
      <c r="I228" s="95">
        <f t="shared" si="70"/>
        <v>0</v>
      </c>
      <c r="J228" s="95">
        <f t="shared" si="70"/>
        <v>0</v>
      </c>
      <c r="K228" s="95">
        <f t="shared" si="70"/>
        <v>0</v>
      </c>
      <c r="L228" s="99">
        <f t="shared" si="70"/>
        <v>0</v>
      </c>
      <c r="M228" s="95">
        <f t="shared" si="70"/>
        <v>0</v>
      </c>
      <c r="N228" s="95">
        <f t="shared" si="70"/>
        <v>0</v>
      </c>
      <c r="O228" s="113" t="s">
        <v>123</v>
      </c>
      <c r="P228" s="116" t="s">
        <v>24</v>
      </c>
      <c r="Q228" s="126"/>
      <c r="R228" s="104">
        <v>1</v>
      </c>
      <c r="S228" s="104" t="s">
        <v>11</v>
      </c>
      <c r="T228" s="104" t="s">
        <v>11</v>
      </c>
      <c r="U228" s="104" t="s">
        <v>11</v>
      </c>
      <c r="V228" s="104" t="s">
        <v>11</v>
      </c>
      <c r="W228" s="104" t="s">
        <v>11</v>
      </c>
      <c r="X228" s="104" t="s">
        <v>11</v>
      </c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</row>
    <row r="229" spans="1:51" s="53" customFormat="1" ht="195.75" customHeight="1" x14ac:dyDescent="0.4">
      <c r="A229" s="77"/>
      <c r="B229" s="111"/>
      <c r="C229" s="76"/>
      <c r="D229" s="76"/>
      <c r="E229" s="76"/>
      <c r="F229" s="80" t="s">
        <v>34</v>
      </c>
      <c r="G229" s="30">
        <f>SUM(H229:N229)</f>
        <v>40816.33</v>
      </c>
      <c r="H229" s="31">
        <v>40816.33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30">
        <v>0</v>
      </c>
      <c r="O229" s="114"/>
      <c r="P229" s="117"/>
      <c r="Q229" s="127"/>
      <c r="R229" s="105"/>
      <c r="S229" s="105"/>
      <c r="T229" s="105"/>
      <c r="U229" s="105"/>
      <c r="V229" s="105"/>
      <c r="W229" s="105"/>
      <c r="X229" s="105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</row>
    <row r="230" spans="1:51" s="53" customFormat="1" ht="126.75" customHeight="1" x14ac:dyDescent="0.4">
      <c r="A230" s="77"/>
      <c r="B230" s="112"/>
      <c r="C230" s="76"/>
      <c r="D230" s="76"/>
      <c r="E230" s="76"/>
      <c r="F230" s="80" t="s">
        <v>35</v>
      </c>
      <c r="G230" s="30">
        <f>SUM(H230:N230)</f>
        <v>2000000</v>
      </c>
      <c r="H230" s="31">
        <v>2000000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115"/>
      <c r="P230" s="118"/>
      <c r="Q230" s="128"/>
      <c r="R230" s="106"/>
      <c r="S230" s="106"/>
      <c r="T230" s="106"/>
      <c r="U230" s="106"/>
      <c r="V230" s="106"/>
      <c r="W230" s="106"/>
      <c r="X230" s="106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</row>
    <row r="231" spans="1:51" s="53" customFormat="1" ht="84" customHeight="1" x14ac:dyDescent="0.4">
      <c r="A231" s="77"/>
      <c r="B231" s="110" t="s">
        <v>105</v>
      </c>
      <c r="C231" s="76"/>
      <c r="D231" s="76"/>
      <c r="E231" s="76"/>
      <c r="F231" s="80" t="s">
        <v>33</v>
      </c>
      <c r="G231" s="95">
        <f t="shared" ref="G231:N231" si="71">G232+G233</f>
        <v>15326622.15</v>
      </c>
      <c r="H231" s="95">
        <f t="shared" si="71"/>
        <v>0</v>
      </c>
      <c r="I231" s="95">
        <f t="shared" si="71"/>
        <v>7142857.1399999997</v>
      </c>
      <c r="J231" s="95">
        <f t="shared" si="71"/>
        <v>8183765.0099999998</v>
      </c>
      <c r="K231" s="95">
        <f t="shared" si="71"/>
        <v>0</v>
      </c>
      <c r="L231" s="99">
        <f t="shared" si="71"/>
        <v>0</v>
      </c>
      <c r="M231" s="95">
        <f t="shared" si="71"/>
        <v>0</v>
      </c>
      <c r="N231" s="95">
        <f t="shared" si="71"/>
        <v>0</v>
      </c>
      <c r="O231" s="113" t="s">
        <v>124</v>
      </c>
      <c r="P231" s="116" t="s">
        <v>24</v>
      </c>
      <c r="Q231" s="126"/>
      <c r="R231" s="104" t="s">
        <v>11</v>
      </c>
      <c r="S231" s="104" t="s">
        <v>11</v>
      </c>
      <c r="T231" s="104">
        <v>1</v>
      </c>
      <c r="U231" s="104" t="s">
        <v>11</v>
      </c>
      <c r="V231" s="104" t="s">
        <v>11</v>
      </c>
      <c r="W231" s="104" t="s">
        <v>11</v>
      </c>
      <c r="X231" s="104" t="s">
        <v>11</v>
      </c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  <c r="AW231" s="52"/>
      <c r="AX231" s="52"/>
      <c r="AY231" s="52"/>
    </row>
    <row r="232" spans="1:51" s="53" customFormat="1" ht="233.25" customHeight="1" x14ac:dyDescent="0.4">
      <c r="A232" s="77"/>
      <c r="B232" s="111"/>
      <c r="C232" s="76"/>
      <c r="D232" s="76"/>
      <c r="E232" s="76"/>
      <c r="F232" s="80" t="s">
        <v>34</v>
      </c>
      <c r="G232" s="30">
        <f>SUM(H232:N232)</f>
        <v>306532.44</v>
      </c>
      <c r="H232" s="31">
        <v>0</v>
      </c>
      <c r="I232" s="30">
        <v>142857.14000000001</v>
      </c>
      <c r="J232" s="30">
        <v>163675.29999999999</v>
      </c>
      <c r="K232" s="30">
        <v>0</v>
      </c>
      <c r="L232" s="30">
        <v>0</v>
      </c>
      <c r="M232" s="30">
        <v>0</v>
      </c>
      <c r="N232" s="30">
        <v>0</v>
      </c>
      <c r="O232" s="114"/>
      <c r="P232" s="117"/>
      <c r="Q232" s="127"/>
      <c r="R232" s="105"/>
      <c r="S232" s="105"/>
      <c r="T232" s="105"/>
      <c r="U232" s="105"/>
      <c r="V232" s="105"/>
      <c r="W232" s="105"/>
      <c r="X232" s="105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  <c r="AW232" s="52"/>
      <c r="AX232" s="52"/>
      <c r="AY232" s="52"/>
    </row>
    <row r="233" spans="1:51" s="53" customFormat="1" ht="154.5" customHeight="1" x14ac:dyDescent="0.4">
      <c r="A233" s="77"/>
      <c r="B233" s="125"/>
      <c r="C233" s="68"/>
      <c r="D233" s="68"/>
      <c r="E233" s="68"/>
      <c r="F233" s="80" t="s">
        <v>35</v>
      </c>
      <c r="G233" s="30">
        <f>SUM(H233:N233)</f>
        <v>15020089.710000001</v>
      </c>
      <c r="H233" s="31">
        <v>0</v>
      </c>
      <c r="I233" s="30">
        <v>7000000</v>
      </c>
      <c r="J233" s="30">
        <v>8020089.71</v>
      </c>
      <c r="K233" s="30">
        <v>0</v>
      </c>
      <c r="L233" s="30">
        <v>0</v>
      </c>
      <c r="M233" s="30">
        <v>0</v>
      </c>
      <c r="N233" s="30">
        <v>0</v>
      </c>
      <c r="O233" s="115"/>
      <c r="P233" s="118"/>
      <c r="Q233" s="128"/>
      <c r="R233" s="106"/>
      <c r="S233" s="106"/>
      <c r="T233" s="106"/>
      <c r="U233" s="106"/>
      <c r="V233" s="106"/>
      <c r="W233" s="106"/>
      <c r="X233" s="106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  <c r="AW233" s="52"/>
      <c r="AX233" s="52"/>
      <c r="AY233" s="52"/>
    </row>
    <row r="234" spans="1:51" s="53" customFormat="1" ht="100.5" customHeight="1" x14ac:dyDescent="0.4">
      <c r="A234" s="77"/>
      <c r="B234" s="110" t="s">
        <v>101</v>
      </c>
      <c r="C234" s="76"/>
      <c r="D234" s="76"/>
      <c r="E234" s="76"/>
      <c r="F234" s="80" t="s">
        <v>33</v>
      </c>
      <c r="G234" s="30">
        <f t="shared" ref="G234:N234" si="72">G235+G236</f>
        <v>5056839.3499999996</v>
      </c>
      <c r="H234" s="30">
        <f t="shared" si="72"/>
        <v>0</v>
      </c>
      <c r="I234" s="30">
        <f t="shared" si="72"/>
        <v>5056839.3499999996</v>
      </c>
      <c r="J234" s="30">
        <f t="shared" si="72"/>
        <v>0</v>
      </c>
      <c r="K234" s="30">
        <f t="shared" si="72"/>
        <v>0</v>
      </c>
      <c r="L234" s="30">
        <f t="shared" si="72"/>
        <v>0</v>
      </c>
      <c r="M234" s="30">
        <f t="shared" si="72"/>
        <v>0</v>
      </c>
      <c r="N234" s="30">
        <f t="shared" si="72"/>
        <v>0</v>
      </c>
      <c r="O234" s="130" t="s">
        <v>118</v>
      </c>
      <c r="P234" s="116" t="s">
        <v>24</v>
      </c>
      <c r="Q234" s="126"/>
      <c r="R234" s="104" t="s">
        <v>11</v>
      </c>
      <c r="S234" s="104">
        <v>1</v>
      </c>
      <c r="T234" s="104" t="s">
        <v>11</v>
      </c>
      <c r="U234" s="104" t="s">
        <v>11</v>
      </c>
      <c r="V234" s="104" t="s">
        <v>11</v>
      </c>
      <c r="W234" s="104" t="s">
        <v>11</v>
      </c>
      <c r="X234" s="104" t="s">
        <v>11</v>
      </c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  <c r="AW234" s="52"/>
      <c r="AX234" s="52"/>
      <c r="AY234" s="52"/>
    </row>
    <row r="235" spans="1:51" s="53" customFormat="1" ht="205.5" customHeight="1" x14ac:dyDescent="0.4">
      <c r="A235" s="77"/>
      <c r="B235" s="111"/>
      <c r="C235" s="76"/>
      <c r="D235" s="76"/>
      <c r="E235" s="76"/>
      <c r="F235" s="80" t="s">
        <v>34</v>
      </c>
      <c r="G235" s="30">
        <f>SUM(H235:N235)</f>
        <v>101136.79</v>
      </c>
      <c r="H235" s="31">
        <v>0</v>
      </c>
      <c r="I235" s="31">
        <v>101136.79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131"/>
      <c r="P235" s="117"/>
      <c r="Q235" s="127"/>
      <c r="R235" s="105"/>
      <c r="S235" s="105"/>
      <c r="T235" s="105"/>
      <c r="U235" s="105"/>
      <c r="V235" s="105"/>
      <c r="W235" s="105"/>
      <c r="X235" s="105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</row>
    <row r="236" spans="1:51" s="53" customFormat="1" ht="148.5" customHeight="1" x14ac:dyDescent="0.4">
      <c r="A236" s="77"/>
      <c r="B236" s="125"/>
      <c r="C236" s="76"/>
      <c r="D236" s="76"/>
      <c r="E236" s="76"/>
      <c r="F236" s="80" t="s">
        <v>35</v>
      </c>
      <c r="G236" s="30">
        <f>SUM(H236:N236)</f>
        <v>4955702.5599999996</v>
      </c>
      <c r="H236" s="31">
        <v>0</v>
      </c>
      <c r="I236" s="31">
        <f>99114.05+4856588.51</f>
        <v>4955702.5599999996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132"/>
      <c r="P236" s="118"/>
      <c r="Q236" s="128"/>
      <c r="R236" s="106"/>
      <c r="S236" s="106"/>
      <c r="T236" s="106"/>
      <c r="U236" s="106"/>
      <c r="V236" s="106"/>
      <c r="W236" s="106"/>
      <c r="X236" s="106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  <c r="AW236" s="52"/>
      <c r="AX236" s="52"/>
      <c r="AY236" s="52"/>
    </row>
    <row r="237" spans="1:51" s="53" customFormat="1" ht="78" customHeight="1" x14ac:dyDescent="0.4">
      <c r="A237" s="77"/>
      <c r="B237" s="129" t="s">
        <v>102</v>
      </c>
      <c r="C237" s="76"/>
      <c r="D237" s="76"/>
      <c r="E237" s="76"/>
      <c r="F237" s="80" t="s">
        <v>33</v>
      </c>
      <c r="G237" s="30">
        <f t="shared" ref="G237:N237" si="73">G238+G239</f>
        <v>3123698.4600000004</v>
      </c>
      <c r="H237" s="30">
        <f t="shared" si="73"/>
        <v>0</v>
      </c>
      <c r="I237" s="30">
        <f t="shared" si="73"/>
        <v>3123698.4600000004</v>
      </c>
      <c r="J237" s="30">
        <f t="shared" si="73"/>
        <v>0</v>
      </c>
      <c r="K237" s="30">
        <f t="shared" si="73"/>
        <v>0</v>
      </c>
      <c r="L237" s="30">
        <f t="shared" si="73"/>
        <v>0</v>
      </c>
      <c r="M237" s="30">
        <f t="shared" si="73"/>
        <v>0</v>
      </c>
      <c r="N237" s="30">
        <f t="shared" si="73"/>
        <v>0</v>
      </c>
      <c r="O237" s="130" t="s">
        <v>117</v>
      </c>
      <c r="P237" s="116" t="s">
        <v>24</v>
      </c>
      <c r="Q237" s="133"/>
      <c r="R237" s="104" t="s">
        <v>11</v>
      </c>
      <c r="S237" s="104">
        <v>1</v>
      </c>
      <c r="T237" s="104" t="s">
        <v>11</v>
      </c>
      <c r="U237" s="104" t="s">
        <v>11</v>
      </c>
      <c r="V237" s="104" t="s">
        <v>11</v>
      </c>
      <c r="W237" s="104" t="s">
        <v>11</v>
      </c>
      <c r="X237" s="104" t="s">
        <v>11</v>
      </c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  <c r="AW237" s="52"/>
      <c r="AX237" s="52"/>
      <c r="AY237" s="52"/>
    </row>
    <row r="238" spans="1:51" s="53" customFormat="1" ht="229.5" customHeight="1" x14ac:dyDescent="0.4">
      <c r="A238" s="77"/>
      <c r="B238" s="111"/>
      <c r="C238" s="76"/>
      <c r="D238" s="76"/>
      <c r="E238" s="76"/>
      <c r="F238" s="80" t="s">
        <v>34</v>
      </c>
      <c r="G238" s="30">
        <f>SUM(H238:N238)</f>
        <v>62473.97</v>
      </c>
      <c r="H238" s="31">
        <v>0</v>
      </c>
      <c r="I238" s="31">
        <v>62473.97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131"/>
      <c r="P238" s="117"/>
      <c r="Q238" s="134"/>
      <c r="R238" s="105"/>
      <c r="S238" s="105"/>
      <c r="T238" s="105"/>
      <c r="U238" s="105"/>
      <c r="V238" s="105"/>
      <c r="W238" s="105"/>
      <c r="X238" s="105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  <c r="AW238" s="52"/>
      <c r="AX238" s="52"/>
      <c r="AY238" s="52"/>
    </row>
    <row r="239" spans="1:51" s="53" customFormat="1" ht="140.25" customHeight="1" x14ac:dyDescent="0.4">
      <c r="A239" s="77"/>
      <c r="B239" s="112"/>
      <c r="C239" s="76"/>
      <c r="D239" s="76"/>
      <c r="E239" s="76"/>
      <c r="F239" s="80" t="s">
        <v>35</v>
      </c>
      <c r="G239" s="30">
        <f>SUM(H239:N239)</f>
        <v>3061224.49</v>
      </c>
      <c r="H239" s="31">
        <v>0</v>
      </c>
      <c r="I239" s="31">
        <v>3061224.49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132"/>
      <c r="P239" s="118"/>
      <c r="Q239" s="135"/>
      <c r="R239" s="106"/>
      <c r="S239" s="106"/>
      <c r="T239" s="106"/>
      <c r="U239" s="106"/>
      <c r="V239" s="106"/>
      <c r="W239" s="106"/>
      <c r="X239" s="106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  <c r="AW239" s="52"/>
      <c r="AX239" s="52"/>
      <c r="AY239" s="52"/>
    </row>
    <row r="240" spans="1:51" s="53" customFormat="1" ht="91.5" customHeight="1" x14ac:dyDescent="0.4">
      <c r="A240" s="77"/>
      <c r="B240" s="110" t="s">
        <v>104</v>
      </c>
      <c r="C240" s="76"/>
      <c r="D240" s="76"/>
      <c r="E240" s="76"/>
      <c r="F240" s="80" t="s">
        <v>33</v>
      </c>
      <c r="G240" s="30">
        <f t="shared" ref="G240:N240" si="74">G241+G242</f>
        <v>1705098.96</v>
      </c>
      <c r="H240" s="30">
        <f t="shared" si="74"/>
        <v>0</v>
      </c>
      <c r="I240" s="30">
        <f t="shared" si="74"/>
        <v>0</v>
      </c>
      <c r="J240" s="30">
        <f t="shared" si="74"/>
        <v>1705098.96</v>
      </c>
      <c r="K240" s="30">
        <f t="shared" si="74"/>
        <v>0</v>
      </c>
      <c r="L240" s="30">
        <f t="shared" si="74"/>
        <v>0</v>
      </c>
      <c r="M240" s="30">
        <f t="shared" si="74"/>
        <v>0</v>
      </c>
      <c r="N240" s="30">
        <f t="shared" si="74"/>
        <v>0</v>
      </c>
      <c r="O240" s="113" t="s">
        <v>116</v>
      </c>
      <c r="P240" s="116" t="s">
        <v>24</v>
      </c>
      <c r="Q240" s="126"/>
      <c r="R240" s="104" t="s">
        <v>11</v>
      </c>
      <c r="S240" s="104" t="s">
        <v>11</v>
      </c>
      <c r="T240" s="104">
        <v>1</v>
      </c>
      <c r="U240" s="104" t="s">
        <v>11</v>
      </c>
      <c r="V240" s="104" t="s">
        <v>11</v>
      </c>
      <c r="W240" s="104" t="s">
        <v>11</v>
      </c>
      <c r="X240" s="104" t="s">
        <v>11</v>
      </c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</row>
    <row r="241" spans="1:51" s="53" customFormat="1" ht="215.25" customHeight="1" x14ac:dyDescent="0.4">
      <c r="A241" s="77"/>
      <c r="B241" s="111"/>
      <c r="C241" s="76"/>
      <c r="D241" s="76"/>
      <c r="E241" s="76"/>
      <c r="F241" s="80" t="s">
        <v>34</v>
      </c>
      <c r="G241" s="30">
        <f>SUM(H241:N241)</f>
        <v>34101.980000000003</v>
      </c>
      <c r="H241" s="31">
        <v>0</v>
      </c>
      <c r="I241" s="31">
        <v>0</v>
      </c>
      <c r="J241" s="31">
        <v>34101.980000000003</v>
      </c>
      <c r="K241" s="31">
        <v>0</v>
      </c>
      <c r="L241" s="31">
        <v>0</v>
      </c>
      <c r="M241" s="31">
        <v>0</v>
      </c>
      <c r="N241" s="31">
        <v>0</v>
      </c>
      <c r="O241" s="114"/>
      <c r="P241" s="117"/>
      <c r="Q241" s="127"/>
      <c r="R241" s="105"/>
      <c r="S241" s="105"/>
      <c r="T241" s="105"/>
      <c r="U241" s="105"/>
      <c r="V241" s="105"/>
      <c r="W241" s="105"/>
      <c r="X241" s="105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  <c r="AW241" s="52"/>
      <c r="AX241" s="52"/>
      <c r="AY241" s="52"/>
    </row>
    <row r="242" spans="1:51" s="53" customFormat="1" ht="140.25" customHeight="1" x14ac:dyDescent="0.4">
      <c r="A242" s="77"/>
      <c r="B242" s="125"/>
      <c r="C242" s="76"/>
      <c r="D242" s="76"/>
      <c r="E242" s="76"/>
      <c r="F242" s="80" t="s">
        <v>35</v>
      </c>
      <c r="G242" s="30">
        <f>SUM(H242:N242)</f>
        <v>1670996.98</v>
      </c>
      <c r="H242" s="31">
        <v>0</v>
      </c>
      <c r="I242" s="31">
        <v>0</v>
      </c>
      <c r="J242" s="31">
        <v>1670996.98</v>
      </c>
      <c r="K242" s="31">
        <v>0</v>
      </c>
      <c r="L242" s="31">
        <v>0</v>
      </c>
      <c r="M242" s="31">
        <v>0</v>
      </c>
      <c r="N242" s="31">
        <v>0</v>
      </c>
      <c r="O242" s="115"/>
      <c r="P242" s="118"/>
      <c r="Q242" s="128"/>
      <c r="R242" s="106"/>
      <c r="S242" s="106"/>
      <c r="T242" s="106"/>
      <c r="U242" s="106"/>
      <c r="V242" s="106"/>
      <c r="W242" s="106"/>
      <c r="X242" s="106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</row>
    <row r="243" spans="1:51" s="53" customFormat="1" ht="85.5" customHeight="1" x14ac:dyDescent="0.4">
      <c r="A243" s="77"/>
      <c r="B243" s="110" t="s">
        <v>130</v>
      </c>
      <c r="C243" s="76"/>
      <c r="D243" s="76"/>
      <c r="E243" s="76"/>
      <c r="F243" s="80" t="s">
        <v>33</v>
      </c>
      <c r="G243" s="30">
        <f t="shared" ref="G243:N243" si="75">G244+G245</f>
        <v>47209034.449999996</v>
      </c>
      <c r="H243" s="30">
        <f t="shared" si="75"/>
        <v>0</v>
      </c>
      <c r="I243" s="30">
        <f t="shared" si="75"/>
        <v>0</v>
      </c>
      <c r="J243" s="30">
        <f t="shared" si="75"/>
        <v>0</v>
      </c>
      <c r="K243" s="30">
        <f t="shared" si="75"/>
        <v>32665888.34</v>
      </c>
      <c r="L243" s="30">
        <f t="shared" si="75"/>
        <v>14543146.109999999</v>
      </c>
      <c r="M243" s="30">
        <f t="shared" si="75"/>
        <v>0</v>
      </c>
      <c r="N243" s="30">
        <f t="shared" si="75"/>
        <v>0</v>
      </c>
      <c r="O243" s="113" t="s">
        <v>124</v>
      </c>
      <c r="P243" s="116" t="s">
        <v>24</v>
      </c>
      <c r="Q243" s="126"/>
      <c r="R243" s="104" t="s">
        <v>11</v>
      </c>
      <c r="S243" s="104" t="s">
        <v>11</v>
      </c>
      <c r="T243" s="104" t="s">
        <v>11</v>
      </c>
      <c r="U243" s="104">
        <v>1</v>
      </c>
      <c r="V243" s="104">
        <v>1</v>
      </c>
      <c r="W243" s="104" t="s">
        <v>11</v>
      </c>
      <c r="X243" s="104" t="s">
        <v>11</v>
      </c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  <c r="AW243" s="52"/>
      <c r="AX243" s="52"/>
      <c r="AY243" s="52"/>
    </row>
    <row r="244" spans="1:51" s="53" customFormat="1" ht="205.5" customHeight="1" x14ac:dyDescent="0.4">
      <c r="A244" s="77"/>
      <c r="B244" s="111"/>
      <c r="C244" s="76"/>
      <c r="D244" s="76"/>
      <c r="E244" s="76"/>
      <c r="F244" s="80" t="s">
        <v>34</v>
      </c>
      <c r="G244" s="30">
        <f>SUM(H244:N244)</f>
        <v>944180.69</v>
      </c>
      <c r="H244" s="31">
        <v>0</v>
      </c>
      <c r="I244" s="31">
        <v>0</v>
      </c>
      <c r="J244" s="31">
        <v>0</v>
      </c>
      <c r="K244" s="31">
        <v>653317.77</v>
      </c>
      <c r="L244" s="31">
        <v>290862.92</v>
      </c>
      <c r="M244" s="31">
        <v>0</v>
      </c>
      <c r="N244" s="31">
        <v>0</v>
      </c>
      <c r="O244" s="114"/>
      <c r="P244" s="117"/>
      <c r="Q244" s="127"/>
      <c r="R244" s="105"/>
      <c r="S244" s="105"/>
      <c r="T244" s="105"/>
      <c r="U244" s="105"/>
      <c r="V244" s="105"/>
      <c r="W244" s="105"/>
      <c r="X244" s="105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  <c r="AW244" s="52"/>
      <c r="AX244" s="52"/>
      <c r="AY244" s="52"/>
    </row>
    <row r="245" spans="1:51" s="53" customFormat="1" ht="125.25" customHeight="1" x14ac:dyDescent="0.4">
      <c r="A245" s="77"/>
      <c r="B245" s="125"/>
      <c r="C245" s="76"/>
      <c r="D245" s="76"/>
      <c r="E245" s="76"/>
      <c r="F245" s="80" t="s">
        <v>35</v>
      </c>
      <c r="G245" s="30">
        <f>SUM(H245:N245)</f>
        <v>46264853.759999998</v>
      </c>
      <c r="H245" s="31">
        <v>0</v>
      </c>
      <c r="I245" s="31">
        <v>0</v>
      </c>
      <c r="J245" s="31">
        <v>0</v>
      </c>
      <c r="K245" s="31">
        <f>3521382.76+28491187.81</f>
        <v>32012570.57</v>
      </c>
      <c r="L245" s="31">
        <v>14252283.189999999</v>
      </c>
      <c r="M245" s="31">
        <v>0</v>
      </c>
      <c r="N245" s="31">
        <v>0</v>
      </c>
      <c r="O245" s="115"/>
      <c r="P245" s="118"/>
      <c r="Q245" s="128"/>
      <c r="R245" s="106"/>
      <c r="S245" s="106"/>
      <c r="T245" s="106"/>
      <c r="U245" s="106"/>
      <c r="V245" s="106"/>
      <c r="W245" s="106"/>
      <c r="X245" s="106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</row>
    <row r="246" spans="1:51" s="53" customFormat="1" ht="94.5" customHeight="1" x14ac:dyDescent="0.4">
      <c r="A246" s="77"/>
      <c r="B246" s="107" t="s">
        <v>126</v>
      </c>
      <c r="C246" s="76"/>
      <c r="D246" s="76"/>
      <c r="E246" s="76"/>
      <c r="F246" s="80" t="s">
        <v>33</v>
      </c>
      <c r="G246" s="30">
        <f t="shared" ref="G246:N246" si="76">G247+G248</f>
        <v>260306.96000000002</v>
      </c>
      <c r="H246" s="30">
        <f t="shared" si="76"/>
        <v>0</v>
      </c>
      <c r="I246" s="30">
        <f t="shared" si="76"/>
        <v>0</v>
      </c>
      <c r="J246" s="30">
        <f t="shared" si="76"/>
        <v>0</v>
      </c>
      <c r="K246" s="30">
        <f t="shared" si="76"/>
        <v>156183.67000000001</v>
      </c>
      <c r="L246" s="30">
        <f t="shared" si="76"/>
        <v>104123.29000000001</v>
      </c>
      <c r="M246" s="30">
        <f t="shared" si="76"/>
        <v>0</v>
      </c>
      <c r="N246" s="54">
        <f t="shared" si="76"/>
        <v>0</v>
      </c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  <c r="AW246" s="52"/>
      <c r="AX246" s="52"/>
      <c r="AY246" s="52"/>
    </row>
    <row r="247" spans="1:51" s="53" customFormat="1" ht="205.5" customHeight="1" x14ac:dyDescent="0.4">
      <c r="A247" s="77"/>
      <c r="B247" s="108"/>
      <c r="C247" s="76"/>
      <c r="D247" s="76"/>
      <c r="E247" s="76"/>
      <c r="F247" s="80" t="s">
        <v>34</v>
      </c>
      <c r="G247" s="30">
        <f>SUM(H247:N247)</f>
        <v>5206.1399999999994</v>
      </c>
      <c r="H247" s="31">
        <f t="shared" ref="H247:N248" si="77">H250</f>
        <v>0</v>
      </c>
      <c r="I247" s="31">
        <f t="shared" si="77"/>
        <v>0</v>
      </c>
      <c r="J247" s="31">
        <f t="shared" si="77"/>
        <v>0</v>
      </c>
      <c r="K247" s="31">
        <f t="shared" si="77"/>
        <v>3123.67</v>
      </c>
      <c r="L247" s="31">
        <f t="shared" si="77"/>
        <v>2082.4699999999998</v>
      </c>
      <c r="M247" s="31">
        <f t="shared" si="77"/>
        <v>0</v>
      </c>
      <c r="N247" s="31">
        <f t="shared" si="77"/>
        <v>0</v>
      </c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  <c r="AW247" s="52"/>
      <c r="AX247" s="52"/>
      <c r="AY247" s="52"/>
    </row>
    <row r="248" spans="1:51" s="53" customFormat="1" ht="132.75" customHeight="1" x14ac:dyDescent="0.4">
      <c r="A248" s="68"/>
      <c r="B248" s="109"/>
      <c r="C248" s="68"/>
      <c r="D248" s="68"/>
      <c r="E248" s="68"/>
      <c r="F248" s="80" t="s">
        <v>35</v>
      </c>
      <c r="G248" s="30">
        <f>SUM(H248:N248)</f>
        <v>255100.82</v>
      </c>
      <c r="H248" s="31">
        <f t="shared" si="77"/>
        <v>0</v>
      </c>
      <c r="I248" s="31">
        <f t="shared" si="77"/>
        <v>0</v>
      </c>
      <c r="J248" s="31">
        <f t="shared" si="77"/>
        <v>0</v>
      </c>
      <c r="K248" s="31">
        <f t="shared" si="77"/>
        <v>153060</v>
      </c>
      <c r="L248" s="31">
        <f t="shared" si="77"/>
        <v>102040.82</v>
      </c>
      <c r="M248" s="31">
        <f t="shared" si="77"/>
        <v>0</v>
      </c>
      <c r="N248" s="31">
        <f t="shared" si="77"/>
        <v>0</v>
      </c>
      <c r="O248" s="64"/>
      <c r="P248" s="51"/>
      <c r="Q248" s="51"/>
      <c r="R248" s="51"/>
      <c r="S248" s="51"/>
      <c r="T248" s="51"/>
      <c r="U248" s="51"/>
      <c r="V248" s="51"/>
      <c r="W248" s="51"/>
      <c r="X248" s="51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</row>
    <row r="249" spans="1:51" s="53" customFormat="1" ht="66" customHeight="1" x14ac:dyDescent="0.4">
      <c r="A249" s="77"/>
      <c r="B249" s="110" t="s">
        <v>127</v>
      </c>
      <c r="C249" s="76"/>
      <c r="D249" s="76"/>
      <c r="E249" s="76"/>
      <c r="F249" s="80" t="s">
        <v>33</v>
      </c>
      <c r="G249" s="95">
        <f t="shared" ref="G249:N249" si="78">G250+G251</f>
        <v>260306.96000000002</v>
      </c>
      <c r="H249" s="95">
        <f t="shared" si="78"/>
        <v>0</v>
      </c>
      <c r="I249" s="95">
        <f t="shared" si="78"/>
        <v>0</v>
      </c>
      <c r="J249" s="95">
        <f t="shared" si="78"/>
        <v>0</v>
      </c>
      <c r="K249" s="95">
        <f t="shared" si="78"/>
        <v>156183.67000000001</v>
      </c>
      <c r="L249" s="99">
        <f t="shared" si="78"/>
        <v>104123.29000000001</v>
      </c>
      <c r="M249" s="95">
        <f t="shared" si="78"/>
        <v>0</v>
      </c>
      <c r="N249" s="62">
        <f t="shared" si="78"/>
        <v>0</v>
      </c>
      <c r="O249" s="116" t="s">
        <v>131</v>
      </c>
      <c r="P249" s="116" t="s">
        <v>128</v>
      </c>
      <c r="Q249" s="123"/>
      <c r="R249" s="104" t="s">
        <v>11</v>
      </c>
      <c r="S249" s="104" t="s">
        <v>11</v>
      </c>
      <c r="T249" s="104" t="s">
        <v>11</v>
      </c>
      <c r="U249" s="104">
        <v>1</v>
      </c>
      <c r="V249" s="104">
        <v>1</v>
      </c>
      <c r="W249" s="104">
        <v>1</v>
      </c>
      <c r="X249" s="104">
        <v>1</v>
      </c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  <c r="AW249" s="52"/>
      <c r="AX249" s="52"/>
      <c r="AY249" s="52"/>
    </row>
    <row r="250" spans="1:51" s="53" customFormat="1" ht="205.5" customHeight="1" x14ac:dyDescent="0.4">
      <c r="A250" s="77"/>
      <c r="B250" s="111"/>
      <c r="C250" s="76"/>
      <c r="D250" s="76"/>
      <c r="E250" s="76"/>
      <c r="F250" s="80" t="s">
        <v>34</v>
      </c>
      <c r="G250" s="30">
        <f>SUM(H250:N250)</f>
        <v>5206.1399999999994</v>
      </c>
      <c r="H250" s="31">
        <v>0</v>
      </c>
      <c r="I250" s="30">
        <v>0</v>
      </c>
      <c r="J250" s="30">
        <v>0</v>
      </c>
      <c r="K250" s="30">
        <f>2082.45+1041.22</f>
        <v>3123.67</v>
      </c>
      <c r="L250" s="30">
        <v>2082.4699999999998</v>
      </c>
      <c r="M250" s="30">
        <v>0</v>
      </c>
      <c r="N250" s="54">
        <v>0</v>
      </c>
      <c r="O250" s="117"/>
      <c r="P250" s="136"/>
      <c r="Q250" s="137"/>
      <c r="R250" s="136"/>
      <c r="S250" s="136"/>
      <c r="T250" s="136"/>
      <c r="U250" s="136"/>
      <c r="V250" s="136"/>
      <c r="W250" s="136"/>
      <c r="X250" s="136"/>
      <c r="Y250" s="65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</row>
    <row r="251" spans="1:51" s="53" customFormat="1" ht="156" customHeight="1" x14ac:dyDescent="0.4">
      <c r="A251" s="77"/>
      <c r="B251" s="112"/>
      <c r="C251" s="76"/>
      <c r="D251" s="76"/>
      <c r="E251" s="76"/>
      <c r="F251" s="80" t="s">
        <v>35</v>
      </c>
      <c r="G251" s="30">
        <f>SUM(H251:N251)</f>
        <v>255100.82</v>
      </c>
      <c r="H251" s="31">
        <v>0</v>
      </c>
      <c r="I251" s="30">
        <v>0</v>
      </c>
      <c r="J251" s="30">
        <v>0</v>
      </c>
      <c r="K251" s="30">
        <f>102040+51020</f>
        <v>153060</v>
      </c>
      <c r="L251" s="30">
        <v>102040.82</v>
      </c>
      <c r="M251" s="30">
        <v>0</v>
      </c>
      <c r="N251" s="54">
        <v>0</v>
      </c>
      <c r="O251" s="118"/>
      <c r="P251" s="66" t="s">
        <v>129</v>
      </c>
      <c r="Q251" s="67"/>
      <c r="R251" s="97" t="s">
        <v>11</v>
      </c>
      <c r="S251" s="97" t="s">
        <v>11</v>
      </c>
      <c r="T251" s="97" t="s">
        <v>11</v>
      </c>
      <c r="U251" s="97">
        <v>1</v>
      </c>
      <c r="V251" s="97">
        <v>1</v>
      </c>
      <c r="W251" s="97">
        <v>1</v>
      </c>
      <c r="X251" s="97">
        <v>1</v>
      </c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  <c r="AW251" s="52"/>
      <c r="AX251" s="52"/>
      <c r="AY251" s="52"/>
    </row>
    <row r="252" spans="1:51" s="53" customFormat="1" ht="174" customHeight="1" x14ac:dyDescent="0.4">
      <c r="A252" s="61" t="s">
        <v>139</v>
      </c>
      <c r="B252" s="80" t="s">
        <v>140</v>
      </c>
      <c r="C252" s="25">
        <v>2019</v>
      </c>
      <c r="D252" s="25">
        <v>2025</v>
      </c>
      <c r="E252" s="26"/>
      <c r="F252" s="80" t="s">
        <v>32</v>
      </c>
      <c r="G252" s="30" t="s">
        <v>32</v>
      </c>
      <c r="H252" s="31" t="s">
        <v>32</v>
      </c>
      <c r="I252" s="30" t="s">
        <v>32</v>
      </c>
      <c r="J252" s="30" t="s">
        <v>32</v>
      </c>
      <c r="K252" s="30" t="s">
        <v>32</v>
      </c>
      <c r="L252" s="30" t="s">
        <v>32</v>
      </c>
      <c r="M252" s="30" t="s">
        <v>32</v>
      </c>
      <c r="N252" s="30" t="s">
        <v>32</v>
      </c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</row>
    <row r="253" spans="1:51" s="53" customFormat="1" ht="145.5" hidden="1" customHeight="1" x14ac:dyDescent="0.4">
      <c r="A253" s="77"/>
      <c r="B253" s="110" t="s">
        <v>125</v>
      </c>
      <c r="C253" s="76"/>
      <c r="D253" s="76"/>
      <c r="E253" s="76"/>
      <c r="F253" s="80" t="s">
        <v>33</v>
      </c>
      <c r="G253" s="30">
        <f t="shared" ref="G253:N253" si="79">G254+G255</f>
        <v>74462109.700000003</v>
      </c>
      <c r="H253" s="30">
        <f t="shared" si="79"/>
        <v>2040816.33</v>
      </c>
      <c r="I253" s="30">
        <f t="shared" si="79"/>
        <v>15323394.949999999</v>
      </c>
      <c r="J253" s="30">
        <f t="shared" si="79"/>
        <v>9888863.9699999988</v>
      </c>
      <c r="K253" s="30">
        <f t="shared" si="79"/>
        <v>32665888.34</v>
      </c>
      <c r="L253" s="30">
        <f t="shared" si="79"/>
        <v>14543146.109999999</v>
      </c>
      <c r="M253" s="30">
        <f t="shared" si="79"/>
        <v>0</v>
      </c>
      <c r="N253" s="30">
        <f t="shared" si="79"/>
        <v>0</v>
      </c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  <c r="AW253" s="52"/>
      <c r="AX253" s="52"/>
      <c r="AY253" s="52"/>
    </row>
    <row r="254" spans="1:51" s="53" customFormat="1" ht="145.5" hidden="1" customHeight="1" x14ac:dyDescent="0.4">
      <c r="A254" s="77"/>
      <c r="B254" s="111"/>
      <c r="C254" s="76"/>
      <c r="D254" s="76"/>
      <c r="E254" s="76"/>
      <c r="F254" s="80" t="s">
        <v>34</v>
      </c>
      <c r="G254" s="30">
        <f>SUM(H254:N254)</f>
        <v>1489242.2</v>
      </c>
      <c r="H254" s="31">
        <f>H257+H260+H263+H266+H269</f>
        <v>40816.33</v>
      </c>
      <c r="I254" s="31">
        <f>I257+I260+I263+I266+I269</f>
        <v>306467.90000000002</v>
      </c>
      <c r="J254" s="31">
        <f t="shared" ref="J254:N255" si="80">J257+J260+J263+J266+J269+J272</f>
        <v>197777.28</v>
      </c>
      <c r="K254" s="31">
        <f t="shared" si="80"/>
        <v>653317.77</v>
      </c>
      <c r="L254" s="31">
        <f t="shared" si="80"/>
        <v>290862.92</v>
      </c>
      <c r="M254" s="31">
        <f t="shared" si="80"/>
        <v>0</v>
      </c>
      <c r="N254" s="31">
        <f t="shared" si="80"/>
        <v>0</v>
      </c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</row>
    <row r="255" spans="1:51" s="53" customFormat="1" ht="145.5" hidden="1" customHeight="1" x14ac:dyDescent="0.4">
      <c r="A255" s="68"/>
      <c r="B255" s="112"/>
      <c r="C255" s="68"/>
      <c r="D255" s="68"/>
      <c r="E255" s="68"/>
      <c r="F255" s="80" t="s">
        <v>35</v>
      </c>
      <c r="G255" s="30">
        <f>SUM(H255:N255)</f>
        <v>72972867.5</v>
      </c>
      <c r="H255" s="60">
        <f>H258+H261+H264+H267+H270</f>
        <v>2000000</v>
      </c>
      <c r="I255" s="60">
        <f>I258+I261+I264+I267+I270</f>
        <v>15016927.049999999</v>
      </c>
      <c r="J255" s="60">
        <f t="shared" si="80"/>
        <v>9691086.6899999995</v>
      </c>
      <c r="K255" s="60">
        <f t="shared" si="80"/>
        <v>32012570.57</v>
      </c>
      <c r="L255" s="60">
        <f t="shared" si="80"/>
        <v>14252283.189999999</v>
      </c>
      <c r="M255" s="60">
        <f t="shared" si="80"/>
        <v>0</v>
      </c>
      <c r="N255" s="60">
        <f t="shared" si="80"/>
        <v>0</v>
      </c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  <c r="AW255" s="52"/>
      <c r="AX255" s="52"/>
      <c r="AY255" s="52"/>
    </row>
    <row r="256" spans="1:51" s="53" customFormat="1" ht="145.5" hidden="1" customHeight="1" x14ac:dyDescent="0.4">
      <c r="A256" s="77"/>
      <c r="B256" s="110" t="s">
        <v>94</v>
      </c>
      <c r="C256" s="76"/>
      <c r="D256" s="76"/>
      <c r="E256" s="76"/>
      <c r="F256" s="80" t="s">
        <v>33</v>
      </c>
      <c r="G256" s="95">
        <f t="shared" ref="G256:N256" si="81">G257+G258</f>
        <v>2040816.33</v>
      </c>
      <c r="H256" s="95">
        <f t="shared" si="81"/>
        <v>2040816.33</v>
      </c>
      <c r="I256" s="95">
        <f t="shared" si="81"/>
        <v>0</v>
      </c>
      <c r="J256" s="95">
        <f t="shared" si="81"/>
        <v>0</v>
      </c>
      <c r="K256" s="95">
        <f t="shared" si="81"/>
        <v>0</v>
      </c>
      <c r="L256" s="99">
        <f t="shared" si="81"/>
        <v>0</v>
      </c>
      <c r="M256" s="95">
        <f t="shared" si="81"/>
        <v>0</v>
      </c>
      <c r="N256" s="95">
        <f t="shared" si="81"/>
        <v>0</v>
      </c>
      <c r="O256" s="113" t="s">
        <v>123</v>
      </c>
      <c r="P256" s="116" t="s">
        <v>24</v>
      </c>
      <c r="Q256" s="126"/>
      <c r="R256" s="104">
        <v>1</v>
      </c>
      <c r="S256" s="104" t="s">
        <v>11</v>
      </c>
      <c r="T256" s="104" t="s">
        <v>11</v>
      </c>
      <c r="U256" s="104" t="s">
        <v>11</v>
      </c>
      <c r="V256" s="104" t="s">
        <v>11</v>
      </c>
      <c r="W256" s="104" t="s">
        <v>11</v>
      </c>
      <c r="X256" s="104" t="s">
        <v>11</v>
      </c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</row>
    <row r="257" spans="1:51" s="53" customFormat="1" ht="145.5" hidden="1" customHeight="1" x14ac:dyDescent="0.4">
      <c r="A257" s="77"/>
      <c r="B257" s="111"/>
      <c r="C257" s="76"/>
      <c r="D257" s="76"/>
      <c r="E257" s="76"/>
      <c r="F257" s="80" t="s">
        <v>34</v>
      </c>
      <c r="G257" s="30">
        <f>SUM(H257:N257)</f>
        <v>40816.33</v>
      </c>
      <c r="H257" s="31">
        <v>40816.33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114"/>
      <c r="P257" s="117"/>
      <c r="Q257" s="127"/>
      <c r="R257" s="105"/>
      <c r="S257" s="105"/>
      <c r="T257" s="105"/>
      <c r="U257" s="105"/>
      <c r="V257" s="105"/>
      <c r="W257" s="105"/>
      <c r="X257" s="105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  <c r="AW257" s="52"/>
      <c r="AX257" s="52"/>
      <c r="AY257" s="52"/>
    </row>
    <row r="258" spans="1:51" s="53" customFormat="1" ht="145.5" hidden="1" customHeight="1" x14ac:dyDescent="0.4">
      <c r="A258" s="77"/>
      <c r="B258" s="112"/>
      <c r="C258" s="76"/>
      <c r="D258" s="76"/>
      <c r="E258" s="76"/>
      <c r="F258" s="80" t="s">
        <v>35</v>
      </c>
      <c r="G258" s="30">
        <f>SUM(H258:N258)</f>
        <v>2000000</v>
      </c>
      <c r="H258" s="31">
        <v>2000000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115"/>
      <c r="P258" s="118"/>
      <c r="Q258" s="128"/>
      <c r="R258" s="106"/>
      <c r="S258" s="106"/>
      <c r="T258" s="106"/>
      <c r="U258" s="106"/>
      <c r="V258" s="106"/>
      <c r="W258" s="106"/>
      <c r="X258" s="106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  <c r="AW258" s="52"/>
      <c r="AX258" s="52"/>
      <c r="AY258" s="52"/>
    </row>
    <row r="259" spans="1:51" s="53" customFormat="1" ht="145.5" hidden="1" customHeight="1" x14ac:dyDescent="0.4">
      <c r="A259" s="77"/>
      <c r="B259" s="110" t="s">
        <v>105</v>
      </c>
      <c r="C259" s="76"/>
      <c r="D259" s="76"/>
      <c r="E259" s="76"/>
      <c r="F259" s="80" t="s">
        <v>33</v>
      </c>
      <c r="G259" s="95">
        <f t="shared" ref="G259:N259" si="82">G260+G261</f>
        <v>15326622.15</v>
      </c>
      <c r="H259" s="95">
        <f t="shared" si="82"/>
        <v>0</v>
      </c>
      <c r="I259" s="95">
        <f t="shared" si="82"/>
        <v>7142857.1399999997</v>
      </c>
      <c r="J259" s="95">
        <f t="shared" si="82"/>
        <v>8183765.0099999998</v>
      </c>
      <c r="K259" s="95">
        <f t="shared" si="82"/>
        <v>0</v>
      </c>
      <c r="L259" s="99">
        <f t="shared" si="82"/>
        <v>0</v>
      </c>
      <c r="M259" s="95">
        <f t="shared" si="82"/>
        <v>0</v>
      </c>
      <c r="N259" s="95">
        <f t="shared" si="82"/>
        <v>0</v>
      </c>
      <c r="O259" s="113" t="s">
        <v>124</v>
      </c>
      <c r="P259" s="116" t="s">
        <v>24</v>
      </c>
      <c r="Q259" s="126"/>
      <c r="R259" s="104" t="s">
        <v>11</v>
      </c>
      <c r="S259" s="104" t="s">
        <v>11</v>
      </c>
      <c r="T259" s="104">
        <v>1</v>
      </c>
      <c r="U259" s="104" t="s">
        <v>11</v>
      </c>
      <c r="V259" s="104" t="s">
        <v>11</v>
      </c>
      <c r="W259" s="104" t="s">
        <v>11</v>
      </c>
      <c r="X259" s="104" t="s">
        <v>11</v>
      </c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  <c r="AW259" s="52"/>
      <c r="AX259" s="52"/>
      <c r="AY259" s="52"/>
    </row>
    <row r="260" spans="1:51" s="53" customFormat="1" ht="145.5" hidden="1" customHeight="1" x14ac:dyDescent="0.4">
      <c r="A260" s="77"/>
      <c r="B260" s="111"/>
      <c r="C260" s="76"/>
      <c r="D260" s="76"/>
      <c r="E260" s="76"/>
      <c r="F260" s="80" t="s">
        <v>34</v>
      </c>
      <c r="G260" s="30">
        <f>SUM(H260:N260)</f>
        <v>306532.44</v>
      </c>
      <c r="H260" s="31">
        <v>0</v>
      </c>
      <c r="I260" s="30">
        <v>142857.14000000001</v>
      </c>
      <c r="J260" s="30">
        <v>163675.29999999999</v>
      </c>
      <c r="K260" s="30">
        <v>0</v>
      </c>
      <c r="L260" s="30">
        <v>0</v>
      </c>
      <c r="M260" s="30">
        <v>0</v>
      </c>
      <c r="N260" s="30">
        <v>0</v>
      </c>
      <c r="O260" s="114"/>
      <c r="P260" s="117"/>
      <c r="Q260" s="127"/>
      <c r="R260" s="105"/>
      <c r="S260" s="105"/>
      <c r="T260" s="105"/>
      <c r="U260" s="105"/>
      <c r="V260" s="105"/>
      <c r="W260" s="105"/>
      <c r="X260" s="105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</row>
    <row r="261" spans="1:51" s="53" customFormat="1" ht="145.5" hidden="1" customHeight="1" x14ac:dyDescent="0.4">
      <c r="A261" s="77"/>
      <c r="B261" s="125"/>
      <c r="C261" s="68"/>
      <c r="D261" s="68"/>
      <c r="E261" s="68"/>
      <c r="F261" s="80" t="s">
        <v>35</v>
      </c>
      <c r="G261" s="30">
        <f>SUM(H261:N261)</f>
        <v>15020089.710000001</v>
      </c>
      <c r="H261" s="31">
        <v>0</v>
      </c>
      <c r="I261" s="30">
        <v>7000000</v>
      </c>
      <c r="J261" s="30">
        <v>8020089.71</v>
      </c>
      <c r="K261" s="30">
        <v>0</v>
      </c>
      <c r="L261" s="30">
        <v>0</v>
      </c>
      <c r="M261" s="30">
        <v>0</v>
      </c>
      <c r="N261" s="30">
        <v>0</v>
      </c>
      <c r="O261" s="115"/>
      <c r="P261" s="118"/>
      <c r="Q261" s="128"/>
      <c r="R261" s="106"/>
      <c r="S261" s="106"/>
      <c r="T261" s="106"/>
      <c r="U261" s="106"/>
      <c r="V261" s="106"/>
      <c r="W261" s="106"/>
      <c r="X261" s="106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  <c r="AW261" s="52"/>
      <c r="AX261" s="52"/>
      <c r="AY261" s="52"/>
    </row>
    <row r="262" spans="1:51" s="53" customFormat="1" ht="145.5" hidden="1" customHeight="1" x14ac:dyDescent="0.4">
      <c r="A262" s="77"/>
      <c r="B262" s="110" t="s">
        <v>101</v>
      </c>
      <c r="C262" s="76"/>
      <c r="D262" s="76"/>
      <c r="E262" s="76"/>
      <c r="F262" s="80" t="s">
        <v>33</v>
      </c>
      <c r="G262" s="30">
        <f t="shared" ref="G262:N262" si="83">G263+G264</f>
        <v>5056839.3499999996</v>
      </c>
      <c r="H262" s="30">
        <f t="shared" si="83"/>
        <v>0</v>
      </c>
      <c r="I262" s="30">
        <f t="shared" si="83"/>
        <v>5056839.3499999996</v>
      </c>
      <c r="J262" s="30">
        <f t="shared" si="83"/>
        <v>0</v>
      </c>
      <c r="K262" s="30">
        <f t="shared" si="83"/>
        <v>0</v>
      </c>
      <c r="L262" s="30">
        <f t="shared" si="83"/>
        <v>0</v>
      </c>
      <c r="M262" s="30">
        <f t="shared" si="83"/>
        <v>0</v>
      </c>
      <c r="N262" s="30">
        <f t="shared" si="83"/>
        <v>0</v>
      </c>
      <c r="O262" s="130" t="s">
        <v>118</v>
      </c>
      <c r="P262" s="116" t="s">
        <v>24</v>
      </c>
      <c r="Q262" s="126"/>
      <c r="R262" s="104" t="s">
        <v>11</v>
      </c>
      <c r="S262" s="104">
        <v>1</v>
      </c>
      <c r="T262" s="104" t="s">
        <v>11</v>
      </c>
      <c r="U262" s="104" t="s">
        <v>11</v>
      </c>
      <c r="V262" s="104" t="s">
        <v>11</v>
      </c>
      <c r="W262" s="104" t="s">
        <v>11</v>
      </c>
      <c r="X262" s="104" t="s">
        <v>11</v>
      </c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  <c r="AW262" s="52"/>
      <c r="AX262" s="52"/>
      <c r="AY262" s="52"/>
    </row>
    <row r="263" spans="1:51" s="53" customFormat="1" ht="145.5" hidden="1" customHeight="1" x14ac:dyDescent="0.4">
      <c r="A263" s="77"/>
      <c r="B263" s="111"/>
      <c r="C263" s="76"/>
      <c r="D263" s="76"/>
      <c r="E263" s="76"/>
      <c r="F263" s="80" t="s">
        <v>34</v>
      </c>
      <c r="G263" s="30">
        <f>SUM(H263:N263)</f>
        <v>101136.79</v>
      </c>
      <c r="H263" s="31">
        <v>0</v>
      </c>
      <c r="I263" s="31">
        <v>101136.79</v>
      </c>
      <c r="J263" s="31">
        <v>0</v>
      </c>
      <c r="K263" s="31">
        <v>0</v>
      </c>
      <c r="L263" s="31">
        <v>0</v>
      </c>
      <c r="M263" s="31">
        <v>0</v>
      </c>
      <c r="N263" s="31">
        <v>0</v>
      </c>
      <c r="O263" s="131"/>
      <c r="P263" s="117"/>
      <c r="Q263" s="127"/>
      <c r="R263" s="105"/>
      <c r="S263" s="105"/>
      <c r="T263" s="105"/>
      <c r="U263" s="105"/>
      <c r="V263" s="105"/>
      <c r="W263" s="105"/>
      <c r="X263" s="105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  <c r="AW263" s="52"/>
      <c r="AX263" s="52"/>
      <c r="AY263" s="52"/>
    </row>
    <row r="264" spans="1:51" s="53" customFormat="1" ht="145.5" hidden="1" customHeight="1" x14ac:dyDescent="0.4">
      <c r="A264" s="77"/>
      <c r="B264" s="125"/>
      <c r="C264" s="76"/>
      <c r="D264" s="76"/>
      <c r="E264" s="76"/>
      <c r="F264" s="80" t="s">
        <v>35</v>
      </c>
      <c r="G264" s="30">
        <f>SUM(H264:N264)</f>
        <v>4955702.5599999996</v>
      </c>
      <c r="H264" s="31">
        <v>0</v>
      </c>
      <c r="I264" s="31">
        <f>99114.05+4856588.51</f>
        <v>4955702.5599999996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132"/>
      <c r="P264" s="118"/>
      <c r="Q264" s="128"/>
      <c r="R264" s="106"/>
      <c r="S264" s="106"/>
      <c r="T264" s="106"/>
      <c r="U264" s="106"/>
      <c r="V264" s="106"/>
      <c r="W264" s="106"/>
      <c r="X264" s="106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</row>
    <row r="265" spans="1:51" s="53" customFormat="1" ht="145.5" hidden="1" customHeight="1" x14ac:dyDescent="0.4">
      <c r="A265" s="77"/>
      <c r="B265" s="129" t="s">
        <v>102</v>
      </c>
      <c r="C265" s="76"/>
      <c r="D265" s="76"/>
      <c r="E265" s="76"/>
      <c r="F265" s="80" t="s">
        <v>33</v>
      </c>
      <c r="G265" s="30">
        <f t="shared" ref="G265:N265" si="84">G266+G267</f>
        <v>3123698.4600000004</v>
      </c>
      <c r="H265" s="30">
        <f t="shared" si="84"/>
        <v>0</v>
      </c>
      <c r="I265" s="30">
        <f t="shared" si="84"/>
        <v>3123698.4600000004</v>
      </c>
      <c r="J265" s="30">
        <f t="shared" si="84"/>
        <v>0</v>
      </c>
      <c r="K265" s="30">
        <f t="shared" si="84"/>
        <v>0</v>
      </c>
      <c r="L265" s="30">
        <f t="shared" si="84"/>
        <v>0</v>
      </c>
      <c r="M265" s="30">
        <f t="shared" si="84"/>
        <v>0</v>
      </c>
      <c r="N265" s="30">
        <f t="shared" si="84"/>
        <v>0</v>
      </c>
      <c r="O265" s="130" t="s">
        <v>117</v>
      </c>
      <c r="P265" s="116" t="s">
        <v>24</v>
      </c>
      <c r="Q265" s="133"/>
      <c r="R265" s="104" t="s">
        <v>11</v>
      </c>
      <c r="S265" s="104">
        <v>1</v>
      </c>
      <c r="T265" s="104" t="s">
        <v>11</v>
      </c>
      <c r="U265" s="104" t="s">
        <v>11</v>
      </c>
      <c r="V265" s="104" t="s">
        <v>11</v>
      </c>
      <c r="W265" s="104" t="s">
        <v>11</v>
      </c>
      <c r="X265" s="104" t="s">
        <v>11</v>
      </c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  <c r="AW265" s="52"/>
      <c r="AX265" s="52"/>
      <c r="AY265" s="52"/>
    </row>
    <row r="266" spans="1:51" s="53" customFormat="1" ht="145.5" hidden="1" customHeight="1" x14ac:dyDescent="0.4">
      <c r="A266" s="77"/>
      <c r="B266" s="111"/>
      <c r="C266" s="76"/>
      <c r="D266" s="76"/>
      <c r="E266" s="76"/>
      <c r="F266" s="80" t="s">
        <v>34</v>
      </c>
      <c r="G266" s="30">
        <f>SUM(H266:N266)</f>
        <v>62473.97</v>
      </c>
      <c r="H266" s="31">
        <v>0</v>
      </c>
      <c r="I266" s="31">
        <v>62473.97</v>
      </c>
      <c r="J266" s="31">
        <v>0</v>
      </c>
      <c r="K266" s="31">
        <v>0</v>
      </c>
      <c r="L266" s="31">
        <v>0</v>
      </c>
      <c r="M266" s="31">
        <v>0</v>
      </c>
      <c r="N266" s="31">
        <v>0</v>
      </c>
      <c r="O266" s="131"/>
      <c r="P266" s="117"/>
      <c r="Q266" s="134"/>
      <c r="R266" s="105"/>
      <c r="S266" s="105"/>
      <c r="T266" s="105"/>
      <c r="U266" s="105"/>
      <c r="V266" s="105"/>
      <c r="W266" s="105"/>
      <c r="X266" s="105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</row>
    <row r="267" spans="1:51" s="53" customFormat="1" ht="145.5" hidden="1" customHeight="1" x14ac:dyDescent="0.4">
      <c r="A267" s="77"/>
      <c r="B267" s="112"/>
      <c r="C267" s="76"/>
      <c r="D267" s="76"/>
      <c r="E267" s="76"/>
      <c r="F267" s="80" t="s">
        <v>35</v>
      </c>
      <c r="G267" s="30">
        <f>SUM(H267:N267)</f>
        <v>3061224.49</v>
      </c>
      <c r="H267" s="31">
        <v>0</v>
      </c>
      <c r="I267" s="31">
        <v>3061224.49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132"/>
      <c r="P267" s="118"/>
      <c r="Q267" s="135"/>
      <c r="R267" s="106"/>
      <c r="S267" s="106"/>
      <c r="T267" s="106"/>
      <c r="U267" s="106"/>
      <c r="V267" s="106"/>
      <c r="W267" s="106"/>
      <c r="X267" s="106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  <c r="AW267" s="52"/>
      <c r="AX267" s="52"/>
      <c r="AY267" s="52"/>
    </row>
    <row r="268" spans="1:51" s="53" customFormat="1" ht="145.5" hidden="1" customHeight="1" x14ac:dyDescent="0.4">
      <c r="A268" s="77"/>
      <c r="B268" s="110" t="s">
        <v>104</v>
      </c>
      <c r="C268" s="76"/>
      <c r="D268" s="76"/>
      <c r="E268" s="76"/>
      <c r="F268" s="80" t="s">
        <v>33</v>
      </c>
      <c r="G268" s="30">
        <f t="shared" ref="G268:N268" si="85">G269+G270</f>
        <v>1705098.96</v>
      </c>
      <c r="H268" s="30">
        <f t="shared" si="85"/>
        <v>0</v>
      </c>
      <c r="I268" s="30">
        <f t="shared" si="85"/>
        <v>0</v>
      </c>
      <c r="J268" s="30">
        <f t="shared" si="85"/>
        <v>1705098.96</v>
      </c>
      <c r="K268" s="30">
        <f t="shared" si="85"/>
        <v>0</v>
      </c>
      <c r="L268" s="30">
        <f t="shared" si="85"/>
        <v>0</v>
      </c>
      <c r="M268" s="30">
        <f t="shared" si="85"/>
        <v>0</v>
      </c>
      <c r="N268" s="30">
        <f t="shared" si="85"/>
        <v>0</v>
      </c>
      <c r="O268" s="113" t="s">
        <v>116</v>
      </c>
      <c r="P268" s="116" t="s">
        <v>24</v>
      </c>
      <c r="Q268" s="126"/>
      <c r="R268" s="104" t="s">
        <v>11</v>
      </c>
      <c r="S268" s="104" t="s">
        <v>11</v>
      </c>
      <c r="T268" s="104">
        <v>1</v>
      </c>
      <c r="U268" s="104" t="s">
        <v>11</v>
      </c>
      <c r="V268" s="104" t="s">
        <v>11</v>
      </c>
      <c r="W268" s="104" t="s">
        <v>11</v>
      </c>
      <c r="X268" s="104" t="s">
        <v>11</v>
      </c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</row>
    <row r="269" spans="1:51" s="53" customFormat="1" ht="145.5" hidden="1" customHeight="1" x14ac:dyDescent="0.4">
      <c r="A269" s="77"/>
      <c r="B269" s="111"/>
      <c r="C269" s="76"/>
      <c r="D269" s="76"/>
      <c r="E269" s="76"/>
      <c r="F269" s="80" t="s">
        <v>34</v>
      </c>
      <c r="G269" s="30">
        <f>SUM(H269:N269)</f>
        <v>34101.980000000003</v>
      </c>
      <c r="H269" s="31">
        <v>0</v>
      </c>
      <c r="I269" s="31">
        <v>0</v>
      </c>
      <c r="J269" s="31">
        <v>34101.980000000003</v>
      </c>
      <c r="K269" s="31">
        <v>0</v>
      </c>
      <c r="L269" s="31">
        <v>0</v>
      </c>
      <c r="M269" s="31">
        <v>0</v>
      </c>
      <c r="N269" s="31">
        <v>0</v>
      </c>
      <c r="O269" s="114"/>
      <c r="P269" s="117"/>
      <c r="Q269" s="127"/>
      <c r="R269" s="105"/>
      <c r="S269" s="105"/>
      <c r="T269" s="105"/>
      <c r="U269" s="105"/>
      <c r="V269" s="105"/>
      <c r="W269" s="105"/>
      <c r="X269" s="105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  <c r="AW269" s="52"/>
      <c r="AX269" s="52"/>
      <c r="AY269" s="52"/>
    </row>
    <row r="270" spans="1:51" s="53" customFormat="1" ht="145.5" hidden="1" customHeight="1" x14ac:dyDescent="0.4">
      <c r="A270" s="77"/>
      <c r="B270" s="125"/>
      <c r="C270" s="76"/>
      <c r="D270" s="76"/>
      <c r="E270" s="76"/>
      <c r="F270" s="80" t="s">
        <v>35</v>
      </c>
      <c r="G270" s="30">
        <f>SUM(H270:N270)</f>
        <v>1670996.98</v>
      </c>
      <c r="H270" s="31">
        <v>0</v>
      </c>
      <c r="I270" s="31">
        <v>0</v>
      </c>
      <c r="J270" s="31">
        <v>1670996.98</v>
      </c>
      <c r="K270" s="31">
        <v>0</v>
      </c>
      <c r="L270" s="31">
        <v>0</v>
      </c>
      <c r="M270" s="31">
        <v>0</v>
      </c>
      <c r="N270" s="31">
        <v>0</v>
      </c>
      <c r="O270" s="115"/>
      <c r="P270" s="118"/>
      <c r="Q270" s="128"/>
      <c r="R270" s="106"/>
      <c r="S270" s="106"/>
      <c r="T270" s="106"/>
      <c r="U270" s="106"/>
      <c r="V270" s="106"/>
      <c r="W270" s="106"/>
      <c r="X270" s="106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</row>
    <row r="271" spans="1:51" s="53" customFormat="1" ht="145.5" hidden="1" customHeight="1" x14ac:dyDescent="0.4">
      <c r="A271" s="77"/>
      <c r="B271" s="110" t="s">
        <v>130</v>
      </c>
      <c r="C271" s="76"/>
      <c r="D271" s="76"/>
      <c r="E271" s="76"/>
      <c r="F271" s="80" t="s">
        <v>33</v>
      </c>
      <c r="G271" s="30">
        <f t="shared" ref="G271:N271" si="86">G272+G273</f>
        <v>47209034.449999996</v>
      </c>
      <c r="H271" s="30">
        <f t="shared" si="86"/>
        <v>0</v>
      </c>
      <c r="I271" s="30">
        <f t="shared" si="86"/>
        <v>0</v>
      </c>
      <c r="J271" s="30">
        <f t="shared" si="86"/>
        <v>0</v>
      </c>
      <c r="K271" s="30">
        <f t="shared" si="86"/>
        <v>32665888.34</v>
      </c>
      <c r="L271" s="30">
        <f t="shared" si="86"/>
        <v>14543146.109999999</v>
      </c>
      <c r="M271" s="30">
        <f t="shared" si="86"/>
        <v>0</v>
      </c>
      <c r="N271" s="30">
        <f t="shared" si="86"/>
        <v>0</v>
      </c>
      <c r="O271" s="113" t="s">
        <v>124</v>
      </c>
      <c r="P271" s="116" t="s">
        <v>24</v>
      </c>
      <c r="Q271" s="126"/>
      <c r="R271" s="104" t="s">
        <v>11</v>
      </c>
      <c r="S271" s="104" t="s">
        <v>11</v>
      </c>
      <c r="T271" s="104" t="s">
        <v>11</v>
      </c>
      <c r="U271" s="104">
        <v>1</v>
      </c>
      <c r="V271" s="104">
        <v>1</v>
      </c>
      <c r="W271" s="104" t="s">
        <v>11</v>
      </c>
      <c r="X271" s="104" t="s">
        <v>11</v>
      </c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  <c r="AW271" s="52"/>
      <c r="AX271" s="52"/>
      <c r="AY271" s="52"/>
    </row>
    <row r="272" spans="1:51" s="53" customFormat="1" ht="145.5" hidden="1" customHeight="1" x14ac:dyDescent="0.4">
      <c r="A272" s="77"/>
      <c r="B272" s="111"/>
      <c r="C272" s="76"/>
      <c r="D272" s="76"/>
      <c r="E272" s="76"/>
      <c r="F272" s="80" t="s">
        <v>34</v>
      </c>
      <c r="G272" s="30">
        <f>SUM(H272:N272)</f>
        <v>944180.69</v>
      </c>
      <c r="H272" s="31">
        <v>0</v>
      </c>
      <c r="I272" s="31">
        <v>0</v>
      </c>
      <c r="J272" s="31">
        <v>0</v>
      </c>
      <c r="K272" s="31">
        <v>653317.77</v>
      </c>
      <c r="L272" s="31">
        <v>290862.92</v>
      </c>
      <c r="M272" s="31">
        <v>0</v>
      </c>
      <c r="N272" s="31">
        <v>0</v>
      </c>
      <c r="O272" s="114"/>
      <c r="P272" s="117"/>
      <c r="Q272" s="127"/>
      <c r="R272" s="105"/>
      <c r="S272" s="105"/>
      <c r="T272" s="105"/>
      <c r="U272" s="105"/>
      <c r="V272" s="105"/>
      <c r="W272" s="105"/>
      <c r="X272" s="105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</row>
    <row r="273" spans="1:51" s="53" customFormat="1" ht="145.5" hidden="1" customHeight="1" x14ac:dyDescent="0.4">
      <c r="A273" s="77"/>
      <c r="B273" s="125"/>
      <c r="C273" s="76"/>
      <c r="D273" s="76"/>
      <c r="E273" s="76"/>
      <c r="F273" s="80" t="s">
        <v>35</v>
      </c>
      <c r="G273" s="30">
        <f>SUM(H273:N273)</f>
        <v>46264853.759999998</v>
      </c>
      <c r="H273" s="31">
        <v>0</v>
      </c>
      <c r="I273" s="31">
        <v>0</v>
      </c>
      <c r="J273" s="31">
        <v>0</v>
      </c>
      <c r="K273" s="31">
        <f>3521382.76+28491187.81</f>
        <v>32012570.57</v>
      </c>
      <c r="L273" s="31">
        <v>14252283.189999999</v>
      </c>
      <c r="M273" s="31">
        <v>0</v>
      </c>
      <c r="N273" s="31">
        <v>0</v>
      </c>
      <c r="O273" s="115"/>
      <c r="P273" s="118"/>
      <c r="Q273" s="128"/>
      <c r="R273" s="106"/>
      <c r="S273" s="106"/>
      <c r="T273" s="106"/>
      <c r="U273" s="106"/>
      <c r="V273" s="106"/>
      <c r="W273" s="106"/>
      <c r="X273" s="106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  <c r="AW273" s="52"/>
      <c r="AX273" s="52"/>
      <c r="AY273" s="52"/>
    </row>
    <row r="274" spans="1:51" s="53" customFormat="1" ht="145.5" hidden="1" customHeight="1" x14ac:dyDescent="0.4">
      <c r="A274" s="77"/>
      <c r="B274" s="110" t="s">
        <v>126</v>
      </c>
      <c r="C274" s="76"/>
      <c r="D274" s="76"/>
      <c r="E274" s="76"/>
      <c r="F274" s="80" t="s">
        <v>33</v>
      </c>
      <c r="G274" s="30">
        <f t="shared" ref="G274:N274" si="87">G275+G276</f>
        <v>260307.49000000002</v>
      </c>
      <c r="H274" s="30">
        <f t="shared" si="87"/>
        <v>0</v>
      </c>
      <c r="I274" s="30">
        <f t="shared" si="87"/>
        <v>0</v>
      </c>
      <c r="J274" s="30">
        <f t="shared" si="87"/>
        <v>0</v>
      </c>
      <c r="K274" s="30">
        <f t="shared" si="87"/>
        <v>156183.67000000001</v>
      </c>
      <c r="L274" s="30">
        <f t="shared" si="87"/>
        <v>104123.82</v>
      </c>
      <c r="M274" s="30">
        <f t="shared" si="87"/>
        <v>0</v>
      </c>
      <c r="N274" s="54">
        <f t="shared" si="87"/>
        <v>0</v>
      </c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  <c r="AW274" s="52"/>
      <c r="AX274" s="52"/>
      <c r="AY274" s="52"/>
    </row>
    <row r="275" spans="1:51" s="53" customFormat="1" ht="145.5" hidden="1" customHeight="1" x14ac:dyDescent="0.4">
      <c r="A275" s="77"/>
      <c r="B275" s="111"/>
      <c r="C275" s="76"/>
      <c r="D275" s="76"/>
      <c r="E275" s="76"/>
      <c r="F275" s="80" t="s">
        <v>34</v>
      </c>
      <c r="G275" s="30">
        <f>SUM(H275:N275)</f>
        <v>5206.67</v>
      </c>
      <c r="H275" s="31">
        <f t="shared" ref="H275:N276" si="88">H278</f>
        <v>0</v>
      </c>
      <c r="I275" s="31">
        <f t="shared" si="88"/>
        <v>0</v>
      </c>
      <c r="J275" s="31">
        <f t="shared" si="88"/>
        <v>0</v>
      </c>
      <c r="K275" s="31">
        <f t="shared" si="88"/>
        <v>3123.67</v>
      </c>
      <c r="L275" s="31">
        <f t="shared" si="88"/>
        <v>2083</v>
      </c>
      <c r="M275" s="31">
        <f t="shared" si="88"/>
        <v>0</v>
      </c>
      <c r="N275" s="31">
        <f t="shared" si="88"/>
        <v>0</v>
      </c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  <c r="AW275" s="52"/>
      <c r="AX275" s="52"/>
      <c r="AY275" s="52"/>
    </row>
    <row r="276" spans="1:51" s="53" customFormat="1" ht="145.5" hidden="1" customHeight="1" x14ac:dyDescent="0.4">
      <c r="A276" s="68"/>
      <c r="B276" s="112"/>
      <c r="C276" s="68"/>
      <c r="D276" s="68"/>
      <c r="E276" s="68"/>
      <c r="F276" s="80" t="s">
        <v>35</v>
      </c>
      <c r="G276" s="30">
        <f>SUM(H276:N276)</f>
        <v>255100.82</v>
      </c>
      <c r="H276" s="31">
        <f t="shared" si="88"/>
        <v>0</v>
      </c>
      <c r="I276" s="31">
        <f t="shared" si="88"/>
        <v>0</v>
      </c>
      <c r="J276" s="31">
        <f t="shared" si="88"/>
        <v>0</v>
      </c>
      <c r="K276" s="31">
        <f t="shared" si="88"/>
        <v>153060</v>
      </c>
      <c r="L276" s="31">
        <f t="shared" si="88"/>
        <v>102040.82</v>
      </c>
      <c r="M276" s="31">
        <f t="shared" si="88"/>
        <v>0</v>
      </c>
      <c r="N276" s="31">
        <f t="shared" si="88"/>
        <v>0</v>
      </c>
      <c r="O276" s="64"/>
      <c r="P276" s="51"/>
      <c r="Q276" s="51"/>
      <c r="R276" s="51"/>
      <c r="S276" s="51"/>
      <c r="T276" s="51"/>
      <c r="U276" s="51"/>
      <c r="V276" s="51"/>
      <c r="W276" s="51"/>
      <c r="X276" s="51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</row>
    <row r="277" spans="1:51" s="53" customFormat="1" ht="145.5" hidden="1" customHeight="1" x14ac:dyDescent="0.4">
      <c r="A277" s="77"/>
      <c r="B277" s="110" t="s">
        <v>127</v>
      </c>
      <c r="C277" s="76"/>
      <c r="D277" s="76"/>
      <c r="E277" s="76"/>
      <c r="F277" s="80" t="s">
        <v>33</v>
      </c>
      <c r="G277" s="95">
        <f t="shared" ref="G277:N277" si="89">G278+G279</f>
        <v>260307.49000000002</v>
      </c>
      <c r="H277" s="95">
        <f t="shared" si="89"/>
        <v>0</v>
      </c>
      <c r="I277" s="95">
        <f t="shared" si="89"/>
        <v>0</v>
      </c>
      <c r="J277" s="95">
        <f t="shared" si="89"/>
        <v>0</v>
      </c>
      <c r="K277" s="95">
        <f t="shared" si="89"/>
        <v>156183.67000000001</v>
      </c>
      <c r="L277" s="99">
        <f t="shared" si="89"/>
        <v>104123.82</v>
      </c>
      <c r="M277" s="95">
        <f t="shared" si="89"/>
        <v>0</v>
      </c>
      <c r="N277" s="62">
        <f t="shared" si="89"/>
        <v>0</v>
      </c>
      <c r="O277" s="116" t="s">
        <v>131</v>
      </c>
      <c r="P277" s="116" t="s">
        <v>128</v>
      </c>
      <c r="Q277" s="123"/>
      <c r="R277" s="104" t="s">
        <v>11</v>
      </c>
      <c r="S277" s="104" t="s">
        <v>11</v>
      </c>
      <c r="T277" s="104" t="s">
        <v>11</v>
      </c>
      <c r="U277" s="104">
        <v>1</v>
      </c>
      <c r="V277" s="104">
        <v>1</v>
      </c>
      <c r="W277" s="104">
        <v>1</v>
      </c>
      <c r="X277" s="104">
        <v>1</v>
      </c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  <c r="AW277" s="52"/>
      <c r="AX277" s="52"/>
      <c r="AY277" s="52"/>
    </row>
    <row r="278" spans="1:51" s="53" customFormat="1" ht="145.5" hidden="1" customHeight="1" x14ac:dyDescent="0.4">
      <c r="A278" s="77"/>
      <c r="B278" s="111"/>
      <c r="C278" s="76"/>
      <c r="D278" s="76"/>
      <c r="E278" s="76"/>
      <c r="F278" s="80" t="s">
        <v>34</v>
      </c>
      <c r="G278" s="30">
        <f>SUM(H278:N278)</f>
        <v>5206.67</v>
      </c>
      <c r="H278" s="31">
        <v>0</v>
      </c>
      <c r="I278" s="30">
        <v>0</v>
      </c>
      <c r="J278" s="30">
        <v>0</v>
      </c>
      <c r="K278" s="30">
        <f>2082.45+1041.22</f>
        <v>3123.67</v>
      </c>
      <c r="L278" s="30">
        <v>2083</v>
      </c>
      <c r="M278" s="30">
        <v>0</v>
      </c>
      <c r="N278" s="54">
        <v>0</v>
      </c>
      <c r="O278" s="117"/>
      <c r="P278" s="122"/>
      <c r="Q278" s="124"/>
      <c r="R278" s="122"/>
      <c r="S278" s="122"/>
      <c r="T278" s="122"/>
      <c r="U278" s="122"/>
      <c r="V278" s="122"/>
      <c r="W278" s="122"/>
      <c r="X278" s="122"/>
      <c r="Y278" s="65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</row>
    <row r="279" spans="1:51" s="53" customFormat="1" ht="145.5" hidden="1" customHeight="1" x14ac:dyDescent="0.4">
      <c r="A279" s="77"/>
      <c r="B279" s="112"/>
      <c r="C279" s="76"/>
      <c r="D279" s="76"/>
      <c r="E279" s="76"/>
      <c r="F279" s="80" t="s">
        <v>35</v>
      </c>
      <c r="G279" s="30">
        <f>SUM(H279:N279)</f>
        <v>255100.82</v>
      </c>
      <c r="H279" s="31">
        <v>0</v>
      </c>
      <c r="I279" s="30">
        <v>0</v>
      </c>
      <c r="J279" s="30">
        <v>0</v>
      </c>
      <c r="K279" s="30">
        <f>102040+51020</f>
        <v>153060</v>
      </c>
      <c r="L279" s="30">
        <v>102040.82</v>
      </c>
      <c r="M279" s="30">
        <v>0</v>
      </c>
      <c r="N279" s="54">
        <v>0</v>
      </c>
      <c r="O279" s="118"/>
      <c r="P279" s="66" t="s">
        <v>129</v>
      </c>
      <c r="Q279" s="67"/>
      <c r="R279" s="97" t="s">
        <v>11</v>
      </c>
      <c r="S279" s="97" t="s">
        <v>11</v>
      </c>
      <c r="T279" s="97" t="s">
        <v>11</v>
      </c>
      <c r="U279" s="97">
        <v>1</v>
      </c>
      <c r="V279" s="97">
        <v>1</v>
      </c>
      <c r="W279" s="97">
        <v>1</v>
      </c>
      <c r="X279" s="97">
        <v>1</v>
      </c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  <c r="AW279" s="52"/>
      <c r="AX279" s="52"/>
      <c r="AY279" s="52"/>
    </row>
    <row r="280" spans="1:51" s="53" customFormat="1" ht="77.25" customHeight="1" x14ac:dyDescent="0.4">
      <c r="A280" s="77"/>
      <c r="B280" s="107" t="s">
        <v>136</v>
      </c>
      <c r="C280" s="76"/>
      <c r="D280" s="76"/>
      <c r="E280" s="76"/>
      <c r="F280" s="80" t="s">
        <v>33</v>
      </c>
      <c r="G280" s="30">
        <f t="shared" ref="G280:N280" si="90">G281+G282</f>
        <v>1653671.28</v>
      </c>
      <c r="H280" s="30">
        <f t="shared" si="90"/>
        <v>0</v>
      </c>
      <c r="I280" s="30">
        <f t="shared" si="90"/>
        <v>0</v>
      </c>
      <c r="J280" s="30">
        <f t="shared" si="90"/>
        <v>0</v>
      </c>
      <c r="K280" s="30">
        <f t="shared" si="90"/>
        <v>0</v>
      </c>
      <c r="L280" s="30">
        <f t="shared" si="90"/>
        <v>1653671.28</v>
      </c>
      <c r="M280" s="30">
        <f t="shared" si="90"/>
        <v>0</v>
      </c>
      <c r="N280" s="30">
        <f t="shared" si="90"/>
        <v>0</v>
      </c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</row>
    <row r="281" spans="1:51" s="53" customFormat="1" ht="216.75" customHeight="1" x14ac:dyDescent="0.4">
      <c r="A281" s="77"/>
      <c r="B281" s="108"/>
      <c r="C281" s="76"/>
      <c r="D281" s="76"/>
      <c r="E281" s="76"/>
      <c r="F281" s="80" t="s">
        <v>34</v>
      </c>
      <c r="G281" s="30">
        <f>SUM(H281:N281)</f>
        <v>601000</v>
      </c>
      <c r="H281" s="31">
        <f t="shared" ref="H281:K282" si="91">H284</f>
        <v>0</v>
      </c>
      <c r="I281" s="31">
        <f t="shared" si="91"/>
        <v>0</v>
      </c>
      <c r="J281" s="31">
        <f t="shared" si="91"/>
        <v>0</v>
      </c>
      <c r="K281" s="31">
        <f t="shared" si="91"/>
        <v>0</v>
      </c>
      <c r="L281" s="31">
        <f>L284</f>
        <v>601000</v>
      </c>
      <c r="M281" s="31">
        <f t="shared" ref="M281:N282" si="92">M284</f>
        <v>0</v>
      </c>
      <c r="N281" s="31">
        <f t="shared" si="92"/>
        <v>0</v>
      </c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  <c r="AW281" s="52"/>
      <c r="AX281" s="52"/>
      <c r="AY281" s="52"/>
    </row>
    <row r="282" spans="1:51" s="53" customFormat="1" ht="128.25" customHeight="1" x14ac:dyDescent="0.4">
      <c r="A282" s="68"/>
      <c r="B282" s="109"/>
      <c r="C282" s="68"/>
      <c r="D282" s="68"/>
      <c r="E282" s="68"/>
      <c r="F282" s="80" t="s">
        <v>35</v>
      </c>
      <c r="G282" s="30">
        <f>SUM(H282:N282)</f>
        <v>1052671.28</v>
      </c>
      <c r="H282" s="60">
        <f t="shared" si="91"/>
        <v>0</v>
      </c>
      <c r="I282" s="60">
        <f t="shared" si="91"/>
        <v>0</v>
      </c>
      <c r="J282" s="60">
        <f t="shared" si="91"/>
        <v>0</v>
      </c>
      <c r="K282" s="60">
        <f t="shared" si="91"/>
        <v>0</v>
      </c>
      <c r="L282" s="60">
        <f>L285</f>
        <v>1052671.28</v>
      </c>
      <c r="M282" s="60">
        <f t="shared" si="92"/>
        <v>0</v>
      </c>
      <c r="N282" s="60">
        <f t="shared" si="92"/>
        <v>0</v>
      </c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  <c r="AW282" s="52"/>
      <c r="AX282" s="52"/>
      <c r="AY282" s="52"/>
    </row>
    <row r="283" spans="1:51" s="53" customFormat="1" ht="76.5" customHeight="1" x14ac:dyDescent="0.4">
      <c r="A283" s="77"/>
      <c r="B283" s="110" t="s">
        <v>141</v>
      </c>
      <c r="C283" s="76"/>
      <c r="D283" s="76"/>
      <c r="E283" s="76"/>
      <c r="F283" s="80" t="s">
        <v>33</v>
      </c>
      <c r="G283" s="95">
        <f t="shared" ref="G283:N283" si="93">G284+G285</f>
        <v>1653671.28</v>
      </c>
      <c r="H283" s="95">
        <f t="shared" si="93"/>
        <v>0</v>
      </c>
      <c r="I283" s="95">
        <f t="shared" si="93"/>
        <v>0</v>
      </c>
      <c r="J283" s="95">
        <f t="shared" si="93"/>
        <v>0</v>
      </c>
      <c r="K283" s="95">
        <f t="shared" si="93"/>
        <v>0</v>
      </c>
      <c r="L283" s="99">
        <f t="shared" si="93"/>
        <v>1653671.28</v>
      </c>
      <c r="M283" s="95">
        <f t="shared" si="93"/>
        <v>0</v>
      </c>
      <c r="N283" s="95">
        <f t="shared" si="93"/>
        <v>0</v>
      </c>
      <c r="O283" s="113" t="s">
        <v>137</v>
      </c>
      <c r="P283" s="116" t="s">
        <v>138</v>
      </c>
      <c r="Q283" s="119">
        <v>1</v>
      </c>
      <c r="R283" s="104" t="s">
        <v>11</v>
      </c>
      <c r="S283" s="104" t="s">
        <v>11</v>
      </c>
      <c r="T283" s="104" t="s">
        <v>11</v>
      </c>
      <c r="U283" s="104" t="s">
        <v>11</v>
      </c>
      <c r="V283" s="104">
        <v>1</v>
      </c>
      <c r="W283" s="104" t="s">
        <v>11</v>
      </c>
      <c r="X283" s="104" t="s">
        <v>11</v>
      </c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  <c r="AW283" s="52"/>
      <c r="AX283" s="52"/>
      <c r="AY283" s="52"/>
    </row>
    <row r="284" spans="1:51" s="53" customFormat="1" ht="218.25" customHeight="1" x14ac:dyDescent="0.4">
      <c r="A284" s="77"/>
      <c r="B284" s="111"/>
      <c r="C284" s="76"/>
      <c r="D284" s="76"/>
      <c r="E284" s="76"/>
      <c r="F284" s="80" t="s">
        <v>34</v>
      </c>
      <c r="G284" s="30">
        <f>SUM(H284:N284)</f>
        <v>601000</v>
      </c>
      <c r="H284" s="31">
        <v>0</v>
      </c>
      <c r="I284" s="30">
        <v>0</v>
      </c>
      <c r="J284" s="30">
        <v>0</v>
      </c>
      <c r="K284" s="30">
        <v>0</v>
      </c>
      <c r="L284" s="30">
        <v>601000</v>
      </c>
      <c r="M284" s="30">
        <v>0</v>
      </c>
      <c r="N284" s="30">
        <v>0</v>
      </c>
      <c r="O284" s="114"/>
      <c r="P284" s="117"/>
      <c r="Q284" s="120"/>
      <c r="R284" s="105"/>
      <c r="S284" s="105"/>
      <c r="T284" s="105"/>
      <c r="U284" s="105"/>
      <c r="V284" s="105"/>
      <c r="W284" s="105"/>
      <c r="X284" s="105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  <c r="AW284" s="52"/>
      <c r="AX284" s="52"/>
      <c r="AY284" s="52"/>
    </row>
    <row r="285" spans="1:51" s="53" customFormat="1" ht="131.25" customHeight="1" x14ac:dyDescent="0.4">
      <c r="A285" s="77"/>
      <c r="B285" s="112"/>
      <c r="C285" s="68"/>
      <c r="D285" s="68"/>
      <c r="E285" s="68"/>
      <c r="F285" s="80" t="s">
        <v>35</v>
      </c>
      <c r="G285" s="30">
        <f>SUM(H285:N285)</f>
        <v>1052671.28</v>
      </c>
      <c r="H285" s="31">
        <v>0</v>
      </c>
      <c r="I285" s="30">
        <v>0</v>
      </c>
      <c r="J285" s="30">
        <v>0</v>
      </c>
      <c r="K285" s="30">
        <v>0</v>
      </c>
      <c r="L285" s="30">
        <v>1052671.28</v>
      </c>
      <c r="M285" s="30">
        <v>0</v>
      </c>
      <c r="N285" s="30">
        <v>0</v>
      </c>
      <c r="O285" s="115"/>
      <c r="P285" s="118"/>
      <c r="Q285" s="121"/>
      <c r="R285" s="106"/>
      <c r="S285" s="106"/>
      <c r="T285" s="106"/>
      <c r="U285" s="106"/>
      <c r="V285" s="106"/>
      <c r="W285" s="106"/>
      <c r="X285" s="106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  <c r="AW285" s="52"/>
      <c r="AX285" s="52"/>
      <c r="AY285" s="52"/>
    </row>
    <row r="286" spans="1:51" s="206" customFormat="1" ht="174" customHeight="1" x14ac:dyDescent="0.4">
      <c r="A286" s="202"/>
      <c r="B286" s="203" t="s">
        <v>13</v>
      </c>
      <c r="C286" s="202"/>
      <c r="D286" s="202"/>
      <c r="E286" s="202"/>
      <c r="F286" s="204" t="s">
        <v>33</v>
      </c>
      <c r="G286" s="205">
        <f t="shared" ref="G286:N286" si="94">G287+G288</f>
        <v>833232007.18000007</v>
      </c>
      <c r="H286" s="205">
        <f t="shared" si="94"/>
        <v>101242310.34999999</v>
      </c>
      <c r="I286" s="205">
        <f t="shared" si="94"/>
        <v>118394534.73999999</v>
      </c>
      <c r="J286" s="205">
        <f t="shared" si="94"/>
        <v>120333076.19</v>
      </c>
      <c r="K286" s="205">
        <f t="shared" si="94"/>
        <v>162977321.88</v>
      </c>
      <c r="L286" s="205">
        <f t="shared" si="94"/>
        <v>150354467.65999997</v>
      </c>
      <c r="M286" s="205">
        <f t="shared" si="94"/>
        <v>88311986.400000006</v>
      </c>
      <c r="N286" s="205">
        <f t="shared" si="94"/>
        <v>91618309.960000008</v>
      </c>
      <c r="Y286" s="207"/>
      <c r="Z286" s="207"/>
      <c r="AA286" s="207"/>
      <c r="AB286" s="207"/>
      <c r="AC286" s="207"/>
      <c r="AD286" s="207"/>
      <c r="AE286" s="207"/>
      <c r="AF286" s="207"/>
      <c r="AG286" s="207"/>
      <c r="AH286" s="207"/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</row>
    <row r="287" spans="1:51" s="206" customFormat="1" ht="244.5" customHeight="1" x14ac:dyDescent="0.4">
      <c r="A287" s="208"/>
      <c r="B287" s="209"/>
      <c r="C287" s="208"/>
      <c r="D287" s="208"/>
      <c r="E287" s="208"/>
      <c r="F287" s="204" t="s">
        <v>34</v>
      </c>
      <c r="G287" s="205">
        <f>SUM(H287:N287)</f>
        <v>526741043.67000008</v>
      </c>
      <c r="H287" s="205">
        <f>H28+H38+H79+H130+H176+H207+H226</f>
        <v>69428014.159999996</v>
      </c>
      <c r="I287" s="205">
        <f>I28+I38+I79+I130+I176+I207+I226</f>
        <v>64373685.359999999</v>
      </c>
      <c r="J287" s="205">
        <f>J28+J38+J79+J130+J176+J207+J226</f>
        <v>62569261.519999996</v>
      </c>
      <c r="K287" s="205">
        <f>K28+K38+K79+K130+K176+K207+K226+K247</f>
        <v>75442523.680000007</v>
      </c>
      <c r="L287" s="205">
        <f>L28+L38+L79+L130+L176+L207+L226+L247+L281</f>
        <v>74997262.589999974</v>
      </c>
      <c r="M287" s="205">
        <f>M28+M38+M79+M130+M176+M207+M226</f>
        <v>88311986.400000006</v>
      </c>
      <c r="N287" s="205">
        <f>N28+N38+N79+N130+N176+N207+N226</f>
        <v>91618309.960000008</v>
      </c>
      <c r="Y287" s="207"/>
      <c r="Z287" s="207"/>
      <c r="AA287" s="207"/>
      <c r="AB287" s="207"/>
      <c r="AC287" s="207"/>
      <c r="AD287" s="207"/>
      <c r="AE287" s="207"/>
      <c r="AF287" s="207"/>
      <c r="AG287" s="207"/>
      <c r="AH287" s="207"/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</row>
    <row r="288" spans="1:51" s="206" customFormat="1" ht="174" customHeight="1" x14ac:dyDescent="0.4">
      <c r="A288" s="210"/>
      <c r="B288" s="211"/>
      <c r="C288" s="210"/>
      <c r="D288" s="210"/>
      <c r="E288" s="210"/>
      <c r="F288" s="204" t="s">
        <v>35</v>
      </c>
      <c r="G288" s="205">
        <f>SUM(H288:N288)</f>
        <v>306490963.50999999</v>
      </c>
      <c r="H288" s="205">
        <f>H29+H39+H80+H131+H177+H208+H227</f>
        <v>31814296.189999998</v>
      </c>
      <c r="I288" s="205">
        <f>I29+I39+I80+I131+I177+I208+I227</f>
        <v>54020849.379999995</v>
      </c>
      <c r="J288" s="205">
        <f>J29+J39+J80+J131+J177+J208+J227</f>
        <v>57763814.669999994</v>
      </c>
      <c r="K288" s="205">
        <f>K29+K39+K80+K131+K177+K208+K227+K248</f>
        <v>87534798.200000003</v>
      </c>
      <c r="L288" s="205">
        <f>L29+L39+L80+L131+L177+L208+L227+L248+L282</f>
        <v>75357205.069999993</v>
      </c>
      <c r="M288" s="205">
        <f>M29+M39+M80+M131+M177+M208+M227</f>
        <v>0</v>
      </c>
      <c r="N288" s="205">
        <f>N29+N39+N80+N131+N177+N208+N227</f>
        <v>0</v>
      </c>
      <c r="Y288" s="207"/>
      <c r="Z288" s="207"/>
      <c r="AA288" s="207"/>
      <c r="AB288" s="207"/>
      <c r="AC288" s="207"/>
      <c r="AD288" s="207"/>
      <c r="AE288" s="207"/>
      <c r="AF288" s="207"/>
      <c r="AG288" s="207"/>
      <c r="AH288" s="207"/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</row>
    <row r="289" spans="1:51" s="53" customFormat="1" ht="28.5" customHeight="1" x14ac:dyDescent="0.4">
      <c r="B289" s="59"/>
      <c r="C289" s="56"/>
      <c r="D289" s="56"/>
      <c r="F289" s="59"/>
      <c r="G289" s="57"/>
      <c r="H289" s="58"/>
      <c r="I289" s="58"/>
      <c r="J289" s="57"/>
      <c r="K289" s="58"/>
      <c r="L289" s="58"/>
      <c r="M289" s="57"/>
      <c r="N289" s="57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  <c r="AW289" s="52"/>
      <c r="AX289" s="52"/>
      <c r="AY289" s="52"/>
    </row>
    <row r="290" spans="1:51" ht="57" customHeight="1" x14ac:dyDescent="0.35">
      <c r="A290" s="10"/>
      <c r="B290" s="11"/>
      <c r="C290" s="12"/>
      <c r="D290" s="12"/>
      <c r="E290" s="10"/>
      <c r="F290" s="11"/>
      <c r="G290" s="15"/>
      <c r="H290" s="14"/>
      <c r="I290" s="14"/>
      <c r="J290" s="13"/>
      <c r="K290" s="14"/>
      <c r="L290" s="14"/>
      <c r="M290" s="13"/>
      <c r="N290" s="13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51" ht="57" customHeight="1" x14ac:dyDescent="0.35">
      <c r="G291" s="8"/>
    </row>
    <row r="292" spans="1:51" ht="57" customHeight="1" x14ac:dyDescent="0.35"/>
    <row r="293" spans="1:51" ht="57" customHeight="1" x14ac:dyDescent="0.35"/>
  </sheetData>
  <mergeCells count="1006">
    <mergeCell ref="A2:X2"/>
    <mergeCell ref="A3:X3"/>
    <mergeCell ref="A15:A22"/>
    <mergeCell ref="B15:B22"/>
    <mergeCell ref="C15:D20"/>
    <mergeCell ref="E15:E22"/>
    <mergeCell ref="F15:N17"/>
    <mergeCell ref="O15:X15"/>
    <mergeCell ref="O16:X16"/>
    <mergeCell ref="O17:X17"/>
    <mergeCell ref="V21:V22"/>
    <mergeCell ref="W21:W22"/>
    <mergeCell ref="X21:X22"/>
    <mergeCell ref="O24:O25"/>
    <mergeCell ref="P24:P25"/>
    <mergeCell ref="Q24:Q25"/>
    <mergeCell ref="R24:R25"/>
    <mergeCell ref="S24:S25"/>
    <mergeCell ref="T24:T25"/>
    <mergeCell ref="U24:U25"/>
    <mergeCell ref="M21:M22"/>
    <mergeCell ref="N21:N22"/>
    <mergeCell ref="R21:R22"/>
    <mergeCell ref="S21:S22"/>
    <mergeCell ref="T21:T22"/>
    <mergeCell ref="U21:U22"/>
    <mergeCell ref="C21:C22"/>
    <mergeCell ref="D21:D22"/>
    <mergeCell ref="H21:H22"/>
    <mergeCell ref="I21:I22"/>
    <mergeCell ref="J21:J22"/>
    <mergeCell ref="K21:K22"/>
    <mergeCell ref="F18:F22"/>
    <mergeCell ref="G18:N18"/>
    <mergeCell ref="O18:O22"/>
    <mergeCell ref="Q18:X18"/>
    <mergeCell ref="G19:G22"/>
    <mergeCell ref="H19:N19"/>
    <mergeCell ref="Q19:Q22"/>
    <mergeCell ref="R19:X20"/>
    <mergeCell ref="H20:N20"/>
    <mergeCell ref="L21:L22"/>
    <mergeCell ref="AR24:AS25"/>
    <mergeCell ref="AT24:AU25"/>
    <mergeCell ref="AV24:AW25"/>
    <mergeCell ref="AX24:AY25"/>
    <mergeCell ref="A27:A29"/>
    <mergeCell ref="B27:B29"/>
    <mergeCell ref="C27:C29"/>
    <mergeCell ref="D27:D29"/>
    <mergeCell ref="E27:E29"/>
    <mergeCell ref="O27:O29"/>
    <mergeCell ref="AF24:AG25"/>
    <mergeCell ref="AH24:AI25"/>
    <mergeCell ref="AJ24:AK25"/>
    <mergeCell ref="AL24:AM25"/>
    <mergeCell ref="AN24:AO25"/>
    <mergeCell ref="AP24:AQ25"/>
    <mergeCell ref="V24:V25"/>
    <mergeCell ref="W24:W25"/>
    <mergeCell ref="X24:X25"/>
    <mergeCell ref="Z24:AA25"/>
    <mergeCell ref="AB24:AC25"/>
    <mergeCell ref="AD24:AE25"/>
    <mergeCell ref="W30:W32"/>
    <mergeCell ref="X30:X32"/>
    <mergeCell ref="A33:A35"/>
    <mergeCell ref="B33:B35"/>
    <mergeCell ref="C33:C35"/>
    <mergeCell ref="D33:D35"/>
    <mergeCell ref="E33:E35"/>
    <mergeCell ref="O33:O35"/>
    <mergeCell ref="Q30:Q32"/>
    <mergeCell ref="R30:R32"/>
    <mergeCell ref="S30:S32"/>
    <mergeCell ref="T30:T32"/>
    <mergeCell ref="U30:U32"/>
    <mergeCell ref="V30:V32"/>
    <mergeCell ref="V27:V29"/>
    <mergeCell ref="W27:W29"/>
    <mergeCell ref="X27:X29"/>
    <mergeCell ref="A30:A32"/>
    <mergeCell ref="B30:B32"/>
    <mergeCell ref="C30:C32"/>
    <mergeCell ref="D30:D32"/>
    <mergeCell ref="E30:E32"/>
    <mergeCell ref="O30:O32"/>
    <mergeCell ref="P30:P32"/>
    <mergeCell ref="P27:P29"/>
    <mergeCell ref="Q27:Q29"/>
    <mergeCell ref="R27:R29"/>
    <mergeCell ref="S27:S29"/>
    <mergeCell ref="T27:T29"/>
    <mergeCell ref="U27:U29"/>
    <mergeCell ref="AX36:AY36"/>
    <mergeCell ref="A37:A39"/>
    <mergeCell ref="B37:B39"/>
    <mergeCell ref="C37:C39"/>
    <mergeCell ref="D37:D39"/>
    <mergeCell ref="AJ36:AK36"/>
    <mergeCell ref="AL36:AM36"/>
    <mergeCell ref="AN36:AO36"/>
    <mergeCell ref="AP36:AQ36"/>
    <mergeCell ref="AR36:AS36"/>
    <mergeCell ref="AT36:AU36"/>
    <mergeCell ref="E36:E39"/>
    <mergeCell ref="Z36:AA36"/>
    <mergeCell ref="AB36:AC36"/>
    <mergeCell ref="AD36:AE36"/>
    <mergeCell ref="AF36:AG36"/>
    <mergeCell ref="AH36:AI36"/>
    <mergeCell ref="T37:T39"/>
    <mergeCell ref="U37:U39"/>
    <mergeCell ref="V37:V39"/>
    <mergeCell ref="W37:W39"/>
    <mergeCell ref="X37:X39"/>
    <mergeCell ref="C40:C43"/>
    <mergeCell ref="D40:D43"/>
    <mergeCell ref="E40:E43"/>
    <mergeCell ref="O37:O39"/>
    <mergeCell ref="P37:P39"/>
    <mergeCell ref="Q37:Q39"/>
    <mergeCell ref="R37:R39"/>
    <mergeCell ref="S37:S39"/>
    <mergeCell ref="AV36:AW36"/>
    <mergeCell ref="X40:X43"/>
    <mergeCell ref="A44:A47"/>
    <mergeCell ref="B44:B47"/>
    <mergeCell ref="C44:C47"/>
    <mergeCell ref="D44:D47"/>
    <mergeCell ref="E44:E47"/>
    <mergeCell ref="F44:F45"/>
    <mergeCell ref="G44:G45"/>
    <mergeCell ref="H44:H45"/>
    <mergeCell ref="I44:I45"/>
    <mergeCell ref="R40:R43"/>
    <mergeCell ref="S40:S43"/>
    <mergeCell ref="T40:T43"/>
    <mergeCell ref="U40:U43"/>
    <mergeCell ref="V40:V43"/>
    <mergeCell ref="W40:W43"/>
    <mergeCell ref="L40:L41"/>
    <mergeCell ref="M40:M41"/>
    <mergeCell ref="N40:N41"/>
    <mergeCell ref="O40:O43"/>
    <mergeCell ref="P40:P43"/>
    <mergeCell ref="Q40:Q43"/>
    <mergeCell ref="F40:F41"/>
    <mergeCell ref="G40:G41"/>
    <mergeCell ref="H40:H41"/>
    <mergeCell ref="I40:I41"/>
    <mergeCell ref="J40:J41"/>
    <mergeCell ref="K40:K41"/>
    <mergeCell ref="V44:V47"/>
    <mergeCell ref="W44:W47"/>
    <mergeCell ref="X44:X47"/>
    <mergeCell ref="B48:B50"/>
    <mergeCell ref="O48:O50"/>
    <mergeCell ref="A51:A54"/>
    <mergeCell ref="B51:B54"/>
    <mergeCell ref="C51:C54"/>
    <mergeCell ref="D51:D54"/>
    <mergeCell ref="E51:E54"/>
    <mergeCell ref="P44:P47"/>
    <mergeCell ref="Q44:Q47"/>
    <mergeCell ref="R44:R47"/>
    <mergeCell ref="S44:S47"/>
    <mergeCell ref="T44:T47"/>
    <mergeCell ref="U44:U47"/>
    <mergeCell ref="J44:J45"/>
    <mergeCell ref="K44:K45"/>
    <mergeCell ref="L44:L45"/>
    <mergeCell ref="M44:M45"/>
    <mergeCell ref="N44:N45"/>
    <mergeCell ref="O44:O47"/>
    <mergeCell ref="A40:A43"/>
    <mergeCell ref="B40:B43"/>
    <mergeCell ref="L55:L56"/>
    <mergeCell ref="M55:M56"/>
    <mergeCell ref="N55:N56"/>
    <mergeCell ref="O55:O58"/>
    <mergeCell ref="X51:X54"/>
    <mergeCell ref="A55:A58"/>
    <mergeCell ref="B55:B58"/>
    <mergeCell ref="C55:C58"/>
    <mergeCell ref="D55:D58"/>
    <mergeCell ref="E55:E58"/>
    <mergeCell ref="F55:F56"/>
    <mergeCell ref="G55:G56"/>
    <mergeCell ref="H55:H56"/>
    <mergeCell ref="I55:I56"/>
    <mergeCell ref="R51:R54"/>
    <mergeCell ref="S51:S54"/>
    <mergeCell ref="T51:T54"/>
    <mergeCell ref="U51:U54"/>
    <mergeCell ref="V51:V54"/>
    <mergeCell ref="W51:W54"/>
    <mergeCell ref="L51:L52"/>
    <mergeCell ref="M51:M52"/>
    <mergeCell ref="N51:N52"/>
    <mergeCell ref="O51:O54"/>
    <mergeCell ref="P51:P54"/>
    <mergeCell ref="Q51:Q54"/>
    <mergeCell ref="F51:F52"/>
    <mergeCell ref="G51:G52"/>
    <mergeCell ref="H51:H52"/>
    <mergeCell ref="I51:I52"/>
    <mergeCell ref="J51:J52"/>
    <mergeCell ref="K51:K52"/>
    <mergeCell ref="A62:A64"/>
    <mergeCell ref="B62:B64"/>
    <mergeCell ref="C62:C64"/>
    <mergeCell ref="D62:D64"/>
    <mergeCell ref="E62:E64"/>
    <mergeCell ref="O62:O64"/>
    <mergeCell ref="P62:P64"/>
    <mergeCell ref="Q62:Q64"/>
    <mergeCell ref="Q59:Q61"/>
    <mergeCell ref="R59:R61"/>
    <mergeCell ref="S59:S61"/>
    <mergeCell ref="T59:T61"/>
    <mergeCell ref="U59:U61"/>
    <mergeCell ref="V59:V61"/>
    <mergeCell ref="V55:V58"/>
    <mergeCell ref="W55:W58"/>
    <mergeCell ref="X55:X58"/>
    <mergeCell ref="A59:A61"/>
    <mergeCell ref="B59:B61"/>
    <mergeCell ref="C59:C61"/>
    <mergeCell ref="D59:D61"/>
    <mergeCell ref="E59:E61"/>
    <mergeCell ref="O59:O61"/>
    <mergeCell ref="P59:P61"/>
    <mergeCell ref="P55:P58"/>
    <mergeCell ref="Q55:Q58"/>
    <mergeCell ref="R55:R58"/>
    <mergeCell ref="S55:S58"/>
    <mergeCell ref="T55:T58"/>
    <mergeCell ref="U55:U58"/>
    <mergeCell ref="J55:J56"/>
    <mergeCell ref="K55:K56"/>
    <mergeCell ref="X62:X64"/>
    <mergeCell ref="B65:B67"/>
    <mergeCell ref="C65:C67"/>
    <mergeCell ref="D65:D67"/>
    <mergeCell ref="E65:E67"/>
    <mergeCell ref="O65:O67"/>
    <mergeCell ref="P65:P67"/>
    <mergeCell ref="Q65:Q67"/>
    <mergeCell ref="R65:R67"/>
    <mergeCell ref="S65:S67"/>
    <mergeCell ref="R62:R64"/>
    <mergeCell ref="S62:S64"/>
    <mergeCell ref="T62:T64"/>
    <mergeCell ref="U62:U64"/>
    <mergeCell ref="V62:V64"/>
    <mergeCell ref="W62:W64"/>
    <mergeCell ref="W59:W61"/>
    <mergeCell ref="X59:X61"/>
    <mergeCell ref="U68:U70"/>
    <mergeCell ref="V68:V70"/>
    <mergeCell ref="W68:W70"/>
    <mergeCell ref="X68:X70"/>
    <mergeCell ref="A71:A73"/>
    <mergeCell ref="B71:B73"/>
    <mergeCell ref="C71:C73"/>
    <mergeCell ref="D71:D73"/>
    <mergeCell ref="E71:E73"/>
    <mergeCell ref="O71:O73"/>
    <mergeCell ref="O68:O70"/>
    <mergeCell ref="P68:P70"/>
    <mergeCell ref="Q68:Q70"/>
    <mergeCell ref="R68:R70"/>
    <mergeCell ref="S68:S70"/>
    <mergeCell ref="T68:T70"/>
    <mergeCell ref="T65:T67"/>
    <mergeCell ref="U65:U67"/>
    <mergeCell ref="V65:V67"/>
    <mergeCell ref="W65:W67"/>
    <mergeCell ref="X65:X67"/>
    <mergeCell ref="A68:A70"/>
    <mergeCell ref="B68:B70"/>
    <mergeCell ref="C68:C70"/>
    <mergeCell ref="D68:D70"/>
    <mergeCell ref="E68:E70"/>
    <mergeCell ref="V78:V80"/>
    <mergeCell ref="W78:W80"/>
    <mergeCell ref="X78:X80"/>
    <mergeCell ref="A81:A83"/>
    <mergeCell ref="B81:B83"/>
    <mergeCell ref="C81:C83"/>
    <mergeCell ref="D81:D83"/>
    <mergeCell ref="E81:E83"/>
    <mergeCell ref="P81:P83"/>
    <mergeCell ref="Q81:Q83"/>
    <mergeCell ref="P78:P80"/>
    <mergeCell ref="Q78:Q80"/>
    <mergeCell ref="R78:R80"/>
    <mergeCell ref="S78:S80"/>
    <mergeCell ref="T78:T80"/>
    <mergeCell ref="U78:U80"/>
    <mergeCell ref="V71:V73"/>
    <mergeCell ref="W71:W73"/>
    <mergeCell ref="X71:X73"/>
    <mergeCell ref="B74:B76"/>
    <mergeCell ref="A78:A80"/>
    <mergeCell ref="B78:B80"/>
    <mergeCell ref="C78:C80"/>
    <mergeCell ref="D78:D80"/>
    <mergeCell ref="E78:E80"/>
    <mergeCell ref="O78:O80"/>
    <mergeCell ref="P71:P73"/>
    <mergeCell ref="Q71:Q73"/>
    <mergeCell ref="R71:R73"/>
    <mergeCell ref="S71:S73"/>
    <mergeCell ref="T71:T73"/>
    <mergeCell ref="U71:U73"/>
    <mergeCell ref="J84:J85"/>
    <mergeCell ref="K84:K85"/>
    <mergeCell ref="L84:L85"/>
    <mergeCell ref="M84:M85"/>
    <mergeCell ref="N84:N85"/>
    <mergeCell ref="O84:O87"/>
    <mergeCell ref="X81:X83"/>
    <mergeCell ref="A84:A87"/>
    <mergeCell ref="B84:B87"/>
    <mergeCell ref="C84:C87"/>
    <mergeCell ref="D84:D87"/>
    <mergeCell ref="E84:E87"/>
    <mergeCell ref="F84:F85"/>
    <mergeCell ref="G84:G85"/>
    <mergeCell ref="H84:H85"/>
    <mergeCell ref="I84:I85"/>
    <mergeCell ref="R81:R83"/>
    <mergeCell ref="S81:S83"/>
    <mergeCell ref="T81:T83"/>
    <mergeCell ref="U81:U83"/>
    <mergeCell ref="V81:V83"/>
    <mergeCell ref="W81:W83"/>
    <mergeCell ref="W88:W90"/>
    <mergeCell ref="X88:X90"/>
    <mergeCell ref="A91:A93"/>
    <mergeCell ref="B91:B93"/>
    <mergeCell ref="C91:C93"/>
    <mergeCell ref="D91:D93"/>
    <mergeCell ref="E91:E93"/>
    <mergeCell ref="O91:O93"/>
    <mergeCell ref="P91:P93"/>
    <mergeCell ref="Q91:Q93"/>
    <mergeCell ref="Q88:Q90"/>
    <mergeCell ref="R88:R90"/>
    <mergeCell ref="S88:S90"/>
    <mergeCell ref="T88:T90"/>
    <mergeCell ref="U88:U90"/>
    <mergeCell ref="V88:V90"/>
    <mergeCell ref="V84:V87"/>
    <mergeCell ref="W84:W87"/>
    <mergeCell ref="X84:X87"/>
    <mergeCell ref="A88:A90"/>
    <mergeCell ref="B88:B90"/>
    <mergeCell ref="C88:C90"/>
    <mergeCell ref="D88:D90"/>
    <mergeCell ref="E88:E90"/>
    <mergeCell ref="O88:O90"/>
    <mergeCell ref="P88:P90"/>
    <mergeCell ref="P84:P87"/>
    <mergeCell ref="Q84:Q87"/>
    <mergeCell ref="R84:R87"/>
    <mergeCell ref="S84:S87"/>
    <mergeCell ref="T84:T87"/>
    <mergeCell ref="U84:U87"/>
    <mergeCell ref="A97:A100"/>
    <mergeCell ref="B97:B100"/>
    <mergeCell ref="C97:C100"/>
    <mergeCell ref="D97:D100"/>
    <mergeCell ref="E97:E100"/>
    <mergeCell ref="B101:B103"/>
    <mergeCell ref="S94:S96"/>
    <mergeCell ref="T94:T96"/>
    <mergeCell ref="U94:U96"/>
    <mergeCell ref="V94:V96"/>
    <mergeCell ref="W94:W96"/>
    <mergeCell ref="X94:X96"/>
    <mergeCell ref="X91:X93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R91:R93"/>
    <mergeCell ref="S91:S93"/>
    <mergeCell ref="T91:T93"/>
    <mergeCell ref="U91:U93"/>
    <mergeCell ref="V91:V93"/>
    <mergeCell ref="W91:W93"/>
    <mergeCell ref="B107:B109"/>
    <mergeCell ref="B110:B112"/>
    <mergeCell ref="A113:A115"/>
    <mergeCell ref="B113:B115"/>
    <mergeCell ref="O113:O115"/>
    <mergeCell ref="P113:P115"/>
    <mergeCell ref="U101:U103"/>
    <mergeCell ref="V101:V103"/>
    <mergeCell ref="W101:W103"/>
    <mergeCell ref="X101:X103"/>
    <mergeCell ref="A104:A106"/>
    <mergeCell ref="B104:B106"/>
    <mergeCell ref="C104:C106"/>
    <mergeCell ref="D104:D106"/>
    <mergeCell ref="E104:E106"/>
    <mergeCell ref="O101:O103"/>
    <mergeCell ref="P101:P103"/>
    <mergeCell ref="Q101:Q103"/>
    <mergeCell ref="R101:R103"/>
    <mergeCell ref="S101:S103"/>
    <mergeCell ref="T101:T103"/>
    <mergeCell ref="P129:P131"/>
    <mergeCell ref="Q129:Q131"/>
    <mergeCell ref="A122:A124"/>
    <mergeCell ref="B122:B124"/>
    <mergeCell ref="A125:A127"/>
    <mergeCell ref="B125:B127"/>
    <mergeCell ref="A129:A131"/>
    <mergeCell ref="B129:B131"/>
    <mergeCell ref="W113:W115"/>
    <mergeCell ref="X113:X115"/>
    <mergeCell ref="A116:A118"/>
    <mergeCell ref="B116:B118"/>
    <mergeCell ref="O116:O118"/>
    <mergeCell ref="A119:A121"/>
    <mergeCell ref="B119:B121"/>
    <mergeCell ref="Q113:Q115"/>
    <mergeCell ref="R113:R115"/>
    <mergeCell ref="S113:S115"/>
    <mergeCell ref="T113:T115"/>
    <mergeCell ref="U113:U115"/>
    <mergeCell ref="V113:V115"/>
    <mergeCell ref="A135:A137"/>
    <mergeCell ref="B135:B137"/>
    <mergeCell ref="C135:C137"/>
    <mergeCell ref="D135:D137"/>
    <mergeCell ref="E135:E137"/>
    <mergeCell ref="O135:O137"/>
    <mergeCell ref="S132:S134"/>
    <mergeCell ref="T132:T134"/>
    <mergeCell ref="U132:U134"/>
    <mergeCell ref="V132:V134"/>
    <mergeCell ref="W132:W134"/>
    <mergeCell ref="X132:X134"/>
    <mergeCell ref="X129:X131"/>
    <mergeCell ref="A132:A134"/>
    <mergeCell ref="B132:B134"/>
    <mergeCell ref="C132:C134"/>
    <mergeCell ref="D132:D134"/>
    <mergeCell ref="E132:E134"/>
    <mergeCell ref="O132:O134"/>
    <mergeCell ref="P132:P134"/>
    <mergeCell ref="Q132:Q134"/>
    <mergeCell ref="R132:R134"/>
    <mergeCell ref="R129:R131"/>
    <mergeCell ref="S129:S131"/>
    <mergeCell ref="T129:T131"/>
    <mergeCell ref="U129:U131"/>
    <mergeCell ref="V129:V131"/>
    <mergeCell ref="W129:W131"/>
    <mergeCell ref="C129:C131"/>
    <mergeCell ref="D129:D131"/>
    <mergeCell ref="E129:E131"/>
    <mergeCell ref="O129:O131"/>
    <mergeCell ref="W138:W140"/>
    <mergeCell ref="X138:X140"/>
    <mergeCell ref="A141:A143"/>
    <mergeCell ref="B141:B143"/>
    <mergeCell ref="C141:C143"/>
    <mergeCell ref="D141:D143"/>
    <mergeCell ref="E141:E143"/>
    <mergeCell ref="O141:O143"/>
    <mergeCell ref="P141:P143"/>
    <mergeCell ref="Q141:Q143"/>
    <mergeCell ref="Q138:Q140"/>
    <mergeCell ref="R138:R140"/>
    <mergeCell ref="S138:S140"/>
    <mergeCell ref="T138:T140"/>
    <mergeCell ref="U138:U140"/>
    <mergeCell ref="V138:V140"/>
    <mergeCell ref="V135:V137"/>
    <mergeCell ref="W135:W137"/>
    <mergeCell ref="X135:X137"/>
    <mergeCell ref="A138:A140"/>
    <mergeCell ref="B138:B140"/>
    <mergeCell ref="C138:C140"/>
    <mergeCell ref="D138:D140"/>
    <mergeCell ref="E138:E140"/>
    <mergeCell ref="O138:O140"/>
    <mergeCell ref="P138:P140"/>
    <mergeCell ref="P135:P137"/>
    <mergeCell ref="Q135:Q137"/>
    <mergeCell ref="R135:R137"/>
    <mergeCell ref="S135:S137"/>
    <mergeCell ref="T135:T137"/>
    <mergeCell ref="U135:U137"/>
    <mergeCell ref="S144:S146"/>
    <mergeCell ref="T144:T146"/>
    <mergeCell ref="U144:U146"/>
    <mergeCell ref="V144:V146"/>
    <mergeCell ref="W144:W146"/>
    <mergeCell ref="X144:X146"/>
    <mergeCell ref="X141:X143"/>
    <mergeCell ref="A144:A146"/>
    <mergeCell ref="B144:B146"/>
    <mergeCell ref="C144:C146"/>
    <mergeCell ref="D144:D146"/>
    <mergeCell ref="E144:E146"/>
    <mergeCell ref="O144:O146"/>
    <mergeCell ref="P144:P146"/>
    <mergeCell ref="Q144:Q146"/>
    <mergeCell ref="R144:R146"/>
    <mergeCell ref="R141:R143"/>
    <mergeCell ref="S141:S143"/>
    <mergeCell ref="T141:T143"/>
    <mergeCell ref="U141:U143"/>
    <mergeCell ref="V141:V143"/>
    <mergeCell ref="W141:W143"/>
    <mergeCell ref="U150:U152"/>
    <mergeCell ref="V150:V152"/>
    <mergeCell ref="W150:W152"/>
    <mergeCell ref="X150:X152"/>
    <mergeCell ref="A153:A155"/>
    <mergeCell ref="B153:B155"/>
    <mergeCell ref="C153:C155"/>
    <mergeCell ref="D153:D155"/>
    <mergeCell ref="E153:E155"/>
    <mergeCell ref="O150:O152"/>
    <mergeCell ref="P150:P152"/>
    <mergeCell ref="Q150:Q152"/>
    <mergeCell ref="R150:R152"/>
    <mergeCell ref="S150:S152"/>
    <mergeCell ref="T150:T152"/>
    <mergeCell ref="A147:A149"/>
    <mergeCell ref="B147:B149"/>
    <mergeCell ref="C147:C149"/>
    <mergeCell ref="D147:D149"/>
    <mergeCell ref="E147:E149"/>
    <mergeCell ref="A150:A152"/>
    <mergeCell ref="B150:B152"/>
    <mergeCell ref="C150:C152"/>
    <mergeCell ref="D150:D152"/>
    <mergeCell ref="E150:E152"/>
    <mergeCell ref="V156:V157"/>
    <mergeCell ref="W156:W157"/>
    <mergeCell ref="X156:X157"/>
    <mergeCell ref="A159:A161"/>
    <mergeCell ref="B159:B161"/>
    <mergeCell ref="C159:C161"/>
    <mergeCell ref="D159:D161"/>
    <mergeCell ref="E159:E161"/>
    <mergeCell ref="P156:P157"/>
    <mergeCell ref="Q156:Q157"/>
    <mergeCell ref="R156:R157"/>
    <mergeCell ref="S156:S157"/>
    <mergeCell ref="T156:T157"/>
    <mergeCell ref="U156:U157"/>
    <mergeCell ref="A156:A158"/>
    <mergeCell ref="B156:B158"/>
    <mergeCell ref="C156:C158"/>
    <mergeCell ref="D156:D158"/>
    <mergeCell ref="E156:E157"/>
    <mergeCell ref="O156:O158"/>
    <mergeCell ref="U165:U167"/>
    <mergeCell ref="V165:V167"/>
    <mergeCell ref="W165:W167"/>
    <mergeCell ref="X165:X167"/>
    <mergeCell ref="A168:A170"/>
    <mergeCell ref="B168:B170"/>
    <mergeCell ref="C168:C170"/>
    <mergeCell ref="D168:D170"/>
    <mergeCell ref="E168:E170"/>
    <mergeCell ref="O165:O167"/>
    <mergeCell ref="P165:P167"/>
    <mergeCell ref="Q165:Q167"/>
    <mergeCell ref="R165:R167"/>
    <mergeCell ref="S165:S167"/>
    <mergeCell ref="T165:T167"/>
    <mergeCell ref="A162:A164"/>
    <mergeCell ref="B162:B164"/>
    <mergeCell ref="C162:C164"/>
    <mergeCell ref="D162:D164"/>
    <mergeCell ref="E162:E164"/>
    <mergeCell ref="B165:B167"/>
    <mergeCell ref="C165:C167"/>
    <mergeCell ref="D165:D167"/>
    <mergeCell ref="E165:E167"/>
    <mergeCell ref="U175:U177"/>
    <mergeCell ref="V175:V177"/>
    <mergeCell ref="W175:W177"/>
    <mergeCell ref="X175:X177"/>
    <mergeCell ref="A178:A180"/>
    <mergeCell ref="B178:B180"/>
    <mergeCell ref="C178:C180"/>
    <mergeCell ref="D178:D180"/>
    <mergeCell ref="E178:E180"/>
    <mergeCell ref="O178:O180"/>
    <mergeCell ref="O175:O177"/>
    <mergeCell ref="P175:P177"/>
    <mergeCell ref="Q175:Q177"/>
    <mergeCell ref="R175:R177"/>
    <mergeCell ref="S175:S177"/>
    <mergeCell ref="T175:T177"/>
    <mergeCell ref="A171:A173"/>
    <mergeCell ref="B171:B173"/>
    <mergeCell ref="C171:C173"/>
    <mergeCell ref="D171:D173"/>
    <mergeCell ref="E171:E173"/>
    <mergeCell ref="A175:A177"/>
    <mergeCell ref="B175:B177"/>
    <mergeCell ref="C175:C177"/>
    <mergeCell ref="D175:D177"/>
    <mergeCell ref="E175:E177"/>
    <mergeCell ref="W181:W183"/>
    <mergeCell ref="X181:X183"/>
    <mergeCell ref="A184:A186"/>
    <mergeCell ref="B184:B186"/>
    <mergeCell ref="C184:C186"/>
    <mergeCell ref="D184:D186"/>
    <mergeCell ref="E184:E186"/>
    <mergeCell ref="O184:O186"/>
    <mergeCell ref="P184:P186"/>
    <mergeCell ref="Q184:Q186"/>
    <mergeCell ref="Q181:Q183"/>
    <mergeCell ref="R181:R183"/>
    <mergeCell ref="S181:S183"/>
    <mergeCell ref="T181:T183"/>
    <mergeCell ref="U181:U183"/>
    <mergeCell ref="V181:V183"/>
    <mergeCell ref="V178:V180"/>
    <mergeCell ref="W178:W180"/>
    <mergeCell ref="X178:X180"/>
    <mergeCell ref="A181:A183"/>
    <mergeCell ref="B181:B183"/>
    <mergeCell ref="C181:C183"/>
    <mergeCell ref="D181:D183"/>
    <mergeCell ref="E181:E183"/>
    <mergeCell ref="O181:O183"/>
    <mergeCell ref="P181:P183"/>
    <mergeCell ref="P178:P180"/>
    <mergeCell ref="Q178:Q180"/>
    <mergeCell ref="R178:R180"/>
    <mergeCell ref="S178:S180"/>
    <mergeCell ref="T178:T180"/>
    <mergeCell ref="U178:U180"/>
    <mergeCell ref="S187:S189"/>
    <mergeCell ref="T187:T189"/>
    <mergeCell ref="U187:U189"/>
    <mergeCell ref="V187:V189"/>
    <mergeCell ref="W187:W189"/>
    <mergeCell ref="X187:X189"/>
    <mergeCell ref="X184:X186"/>
    <mergeCell ref="A187:A189"/>
    <mergeCell ref="B187:B189"/>
    <mergeCell ref="C187:C189"/>
    <mergeCell ref="D187:D189"/>
    <mergeCell ref="E187:E189"/>
    <mergeCell ref="O187:O189"/>
    <mergeCell ref="P187:P189"/>
    <mergeCell ref="Q187:Q189"/>
    <mergeCell ref="R187:R189"/>
    <mergeCell ref="R184:R186"/>
    <mergeCell ref="S184:S186"/>
    <mergeCell ref="T184:T186"/>
    <mergeCell ref="U184:U186"/>
    <mergeCell ref="V184:V186"/>
    <mergeCell ref="W184:W186"/>
    <mergeCell ref="A196:A198"/>
    <mergeCell ref="B196:B198"/>
    <mergeCell ref="C196:C198"/>
    <mergeCell ref="D196:D198"/>
    <mergeCell ref="E196:E198"/>
    <mergeCell ref="O196:O198"/>
    <mergeCell ref="V190:V192"/>
    <mergeCell ref="W190:W192"/>
    <mergeCell ref="X190:X192"/>
    <mergeCell ref="A193:A195"/>
    <mergeCell ref="B193:B195"/>
    <mergeCell ref="C193:C195"/>
    <mergeCell ref="D193:D195"/>
    <mergeCell ref="E193:E195"/>
    <mergeCell ref="O193:O195"/>
    <mergeCell ref="P190:P192"/>
    <mergeCell ref="Q190:Q192"/>
    <mergeCell ref="R190:R192"/>
    <mergeCell ref="S190:S192"/>
    <mergeCell ref="T190:T192"/>
    <mergeCell ref="U190:U192"/>
    <mergeCell ref="A190:A192"/>
    <mergeCell ref="B190:B192"/>
    <mergeCell ref="C190:C192"/>
    <mergeCell ref="D190:D192"/>
    <mergeCell ref="E190:E192"/>
    <mergeCell ref="O190:O192"/>
    <mergeCell ref="W199:W201"/>
    <mergeCell ref="X199:X201"/>
    <mergeCell ref="A202:A204"/>
    <mergeCell ref="B202:B204"/>
    <mergeCell ref="C202:C204"/>
    <mergeCell ref="D202:D204"/>
    <mergeCell ref="E202:E204"/>
    <mergeCell ref="O202:O204"/>
    <mergeCell ref="P202:P204"/>
    <mergeCell ref="Q202:Q204"/>
    <mergeCell ref="Q199:Q201"/>
    <mergeCell ref="R199:R201"/>
    <mergeCell ref="S199:S201"/>
    <mergeCell ref="T199:T201"/>
    <mergeCell ref="U199:U201"/>
    <mergeCell ref="V199:V201"/>
    <mergeCell ref="V196:V198"/>
    <mergeCell ref="W196:W198"/>
    <mergeCell ref="X196:X198"/>
    <mergeCell ref="A199:A201"/>
    <mergeCell ref="B199:B201"/>
    <mergeCell ref="C199:C201"/>
    <mergeCell ref="D199:D201"/>
    <mergeCell ref="E199:E201"/>
    <mergeCell ref="O199:O201"/>
    <mergeCell ref="P199:P201"/>
    <mergeCell ref="P196:P198"/>
    <mergeCell ref="Q196:Q198"/>
    <mergeCell ref="R196:R198"/>
    <mergeCell ref="S196:S198"/>
    <mergeCell ref="T196:T198"/>
    <mergeCell ref="U196:U198"/>
    <mergeCell ref="S206:S207"/>
    <mergeCell ref="T206:T207"/>
    <mergeCell ref="U206:U207"/>
    <mergeCell ref="V206:V207"/>
    <mergeCell ref="W206:W207"/>
    <mergeCell ref="X206:X207"/>
    <mergeCell ref="X202:X204"/>
    <mergeCell ref="O205:O207"/>
    <mergeCell ref="A206:A208"/>
    <mergeCell ref="B206:B208"/>
    <mergeCell ref="C206:C208"/>
    <mergeCell ref="D206:D208"/>
    <mergeCell ref="E206:E207"/>
    <mergeCell ref="P206:P207"/>
    <mergeCell ref="Q206:Q207"/>
    <mergeCell ref="R206:R207"/>
    <mergeCell ref="R202:R204"/>
    <mergeCell ref="S202:S204"/>
    <mergeCell ref="T202:T204"/>
    <mergeCell ref="U202:U204"/>
    <mergeCell ref="V202:V204"/>
    <mergeCell ref="W202:W204"/>
    <mergeCell ref="V209:V210"/>
    <mergeCell ref="W209:W210"/>
    <mergeCell ref="X209:X210"/>
    <mergeCell ref="A212:A214"/>
    <mergeCell ref="B212:B214"/>
    <mergeCell ref="C212:C214"/>
    <mergeCell ref="D212:D214"/>
    <mergeCell ref="E212:E214"/>
    <mergeCell ref="O212:O213"/>
    <mergeCell ref="P212:P213"/>
    <mergeCell ref="P209:P210"/>
    <mergeCell ref="Q209:Q210"/>
    <mergeCell ref="R209:R210"/>
    <mergeCell ref="S209:S210"/>
    <mergeCell ref="T209:T210"/>
    <mergeCell ref="U209:U210"/>
    <mergeCell ref="A209:A211"/>
    <mergeCell ref="B209:B211"/>
    <mergeCell ref="C209:C211"/>
    <mergeCell ref="D209:D211"/>
    <mergeCell ref="E209:E211"/>
    <mergeCell ref="O209:O210"/>
    <mergeCell ref="S215:S217"/>
    <mergeCell ref="T215:T217"/>
    <mergeCell ref="U215:U217"/>
    <mergeCell ref="V215:V217"/>
    <mergeCell ref="W215:W217"/>
    <mergeCell ref="X215:X217"/>
    <mergeCell ref="W212:W213"/>
    <mergeCell ref="X212:X213"/>
    <mergeCell ref="B215:B217"/>
    <mergeCell ref="C215:C217"/>
    <mergeCell ref="D215:D217"/>
    <mergeCell ref="E215:E217"/>
    <mergeCell ref="O215:O217"/>
    <mergeCell ref="P215:P217"/>
    <mergeCell ref="Q215:Q217"/>
    <mergeCell ref="R215:R217"/>
    <mergeCell ref="Q212:Q213"/>
    <mergeCell ref="R212:R213"/>
    <mergeCell ref="S212:S213"/>
    <mergeCell ref="T212:T213"/>
    <mergeCell ref="U212:U213"/>
    <mergeCell ref="V212:V213"/>
    <mergeCell ref="A221:A223"/>
    <mergeCell ref="B221:B223"/>
    <mergeCell ref="C221:C223"/>
    <mergeCell ref="D221:D223"/>
    <mergeCell ref="E221:E223"/>
    <mergeCell ref="O221:O222"/>
    <mergeCell ref="P221:P222"/>
    <mergeCell ref="P218:P219"/>
    <mergeCell ref="Q218:Q219"/>
    <mergeCell ref="R218:R219"/>
    <mergeCell ref="S218:S219"/>
    <mergeCell ref="T218:T219"/>
    <mergeCell ref="U218:U219"/>
    <mergeCell ref="A218:A220"/>
    <mergeCell ref="B218:B220"/>
    <mergeCell ref="C218:C220"/>
    <mergeCell ref="D218:D220"/>
    <mergeCell ref="E218:E220"/>
    <mergeCell ref="O218:O219"/>
    <mergeCell ref="W221:W222"/>
    <mergeCell ref="X221:X222"/>
    <mergeCell ref="B225:B227"/>
    <mergeCell ref="B228:B230"/>
    <mergeCell ref="O228:O230"/>
    <mergeCell ref="P228:P230"/>
    <mergeCell ref="Q228:Q230"/>
    <mergeCell ref="R228:R230"/>
    <mergeCell ref="S228:S230"/>
    <mergeCell ref="T228:T230"/>
    <mergeCell ref="Q221:Q222"/>
    <mergeCell ref="R221:R222"/>
    <mergeCell ref="S221:S222"/>
    <mergeCell ref="T221:T222"/>
    <mergeCell ref="U221:U222"/>
    <mergeCell ref="V221:V222"/>
    <mergeCell ref="V218:V219"/>
    <mergeCell ref="W218:W219"/>
    <mergeCell ref="X218:X219"/>
    <mergeCell ref="T231:T233"/>
    <mergeCell ref="U231:U233"/>
    <mergeCell ref="V231:V233"/>
    <mergeCell ref="W231:W233"/>
    <mergeCell ref="X231:X233"/>
    <mergeCell ref="B234:B236"/>
    <mergeCell ref="O234:O236"/>
    <mergeCell ref="P234:P236"/>
    <mergeCell ref="Q234:Q236"/>
    <mergeCell ref="R234:R236"/>
    <mergeCell ref="U228:U230"/>
    <mergeCell ref="V228:V230"/>
    <mergeCell ref="W228:W230"/>
    <mergeCell ref="X228:X230"/>
    <mergeCell ref="B231:B233"/>
    <mergeCell ref="O231:O233"/>
    <mergeCell ref="P231:P233"/>
    <mergeCell ref="Q231:Q233"/>
    <mergeCell ref="R231:R233"/>
    <mergeCell ref="S231:S233"/>
    <mergeCell ref="T237:T239"/>
    <mergeCell ref="U237:U239"/>
    <mergeCell ref="V237:V239"/>
    <mergeCell ref="W237:W239"/>
    <mergeCell ref="X237:X239"/>
    <mergeCell ref="B240:B242"/>
    <mergeCell ref="O240:O242"/>
    <mergeCell ref="P240:P242"/>
    <mergeCell ref="Q240:Q242"/>
    <mergeCell ref="R240:R242"/>
    <mergeCell ref="B237:B239"/>
    <mergeCell ref="O237:O239"/>
    <mergeCell ref="P237:P239"/>
    <mergeCell ref="Q237:Q239"/>
    <mergeCell ref="R237:R239"/>
    <mergeCell ref="S237:S239"/>
    <mergeCell ref="S234:S236"/>
    <mergeCell ref="T234:T236"/>
    <mergeCell ref="U234:U236"/>
    <mergeCell ref="V234:V236"/>
    <mergeCell ref="W234:W236"/>
    <mergeCell ref="X234:X236"/>
    <mergeCell ref="T243:T245"/>
    <mergeCell ref="U243:U245"/>
    <mergeCell ref="V243:V245"/>
    <mergeCell ref="W243:W245"/>
    <mergeCell ref="X243:X245"/>
    <mergeCell ref="B246:B248"/>
    <mergeCell ref="B243:B245"/>
    <mergeCell ref="O243:O245"/>
    <mergeCell ref="P243:P245"/>
    <mergeCell ref="Q243:Q245"/>
    <mergeCell ref="R243:R245"/>
    <mergeCell ref="S243:S245"/>
    <mergeCell ref="S240:S242"/>
    <mergeCell ref="T240:T242"/>
    <mergeCell ref="U240:U242"/>
    <mergeCell ref="V240:V242"/>
    <mergeCell ref="W240:W242"/>
    <mergeCell ref="X240:X242"/>
    <mergeCell ref="T256:T258"/>
    <mergeCell ref="U256:U258"/>
    <mergeCell ref="V256:V258"/>
    <mergeCell ref="W256:W258"/>
    <mergeCell ref="X256:X258"/>
    <mergeCell ref="B259:B261"/>
    <mergeCell ref="O259:O261"/>
    <mergeCell ref="P259:P261"/>
    <mergeCell ref="Q259:Q261"/>
    <mergeCell ref="R259:R261"/>
    <mergeCell ref="B256:B258"/>
    <mergeCell ref="O256:O258"/>
    <mergeCell ref="P256:P258"/>
    <mergeCell ref="Q256:Q258"/>
    <mergeCell ref="R256:R258"/>
    <mergeCell ref="S256:S258"/>
    <mergeCell ref="T249:T250"/>
    <mergeCell ref="U249:U250"/>
    <mergeCell ref="V249:V250"/>
    <mergeCell ref="W249:W250"/>
    <mergeCell ref="X249:X250"/>
    <mergeCell ref="B253:B255"/>
    <mergeCell ref="B249:B251"/>
    <mergeCell ref="O249:O251"/>
    <mergeCell ref="P249:P250"/>
    <mergeCell ref="Q249:Q250"/>
    <mergeCell ref="R249:R250"/>
    <mergeCell ref="S249:S250"/>
    <mergeCell ref="T262:T264"/>
    <mergeCell ref="U262:U264"/>
    <mergeCell ref="V262:V264"/>
    <mergeCell ref="W262:W264"/>
    <mergeCell ref="X262:X264"/>
    <mergeCell ref="B265:B267"/>
    <mergeCell ref="O265:O267"/>
    <mergeCell ref="P265:P267"/>
    <mergeCell ref="Q265:Q267"/>
    <mergeCell ref="R265:R267"/>
    <mergeCell ref="B262:B264"/>
    <mergeCell ref="O262:O264"/>
    <mergeCell ref="P262:P264"/>
    <mergeCell ref="Q262:Q264"/>
    <mergeCell ref="R262:R264"/>
    <mergeCell ref="S262:S264"/>
    <mergeCell ref="S259:S261"/>
    <mergeCell ref="T259:T261"/>
    <mergeCell ref="U259:U261"/>
    <mergeCell ref="V259:V261"/>
    <mergeCell ref="W259:W261"/>
    <mergeCell ref="X259:X261"/>
    <mergeCell ref="T268:T270"/>
    <mergeCell ref="U268:U270"/>
    <mergeCell ref="V268:V270"/>
    <mergeCell ref="W268:W270"/>
    <mergeCell ref="X268:X270"/>
    <mergeCell ref="B271:B273"/>
    <mergeCell ref="O271:O273"/>
    <mergeCell ref="P271:P273"/>
    <mergeCell ref="Q271:Q273"/>
    <mergeCell ref="R271:R273"/>
    <mergeCell ref="B268:B270"/>
    <mergeCell ref="O268:O270"/>
    <mergeCell ref="P268:P270"/>
    <mergeCell ref="Q268:Q270"/>
    <mergeCell ref="R268:R270"/>
    <mergeCell ref="S268:S270"/>
    <mergeCell ref="S265:S267"/>
    <mergeCell ref="T265:T267"/>
    <mergeCell ref="U265:U267"/>
    <mergeCell ref="V265:V267"/>
    <mergeCell ref="W265:W267"/>
    <mergeCell ref="X265:X267"/>
    <mergeCell ref="S277:S278"/>
    <mergeCell ref="T277:T278"/>
    <mergeCell ref="U277:U278"/>
    <mergeCell ref="V277:V278"/>
    <mergeCell ref="W277:W278"/>
    <mergeCell ref="X277:X278"/>
    <mergeCell ref="B274:B276"/>
    <mergeCell ref="B277:B279"/>
    <mergeCell ref="O277:O279"/>
    <mergeCell ref="P277:P278"/>
    <mergeCell ref="Q277:Q278"/>
    <mergeCell ref="R277:R278"/>
    <mergeCell ref="S271:S273"/>
    <mergeCell ref="T271:T273"/>
    <mergeCell ref="U271:U273"/>
    <mergeCell ref="V271:V273"/>
    <mergeCell ref="W271:W273"/>
    <mergeCell ref="X271:X273"/>
    <mergeCell ref="A286:A288"/>
    <mergeCell ref="B286:B288"/>
    <mergeCell ref="C286:C288"/>
    <mergeCell ref="D286:D288"/>
    <mergeCell ref="E286:E288"/>
    <mergeCell ref="S283:S285"/>
    <mergeCell ref="T283:T285"/>
    <mergeCell ref="U283:U285"/>
    <mergeCell ref="V283:V285"/>
    <mergeCell ref="W283:W285"/>
    <mergeCell ref="X283:X285"/>
    <mergeCell ref="B280:B282"/>
    <mergeCell ref="B283:B285"/>
    <mergeCell ref="O283:O285"/>
    <mergeCell ref="P283:P285"/>
    <mergeCell ref="Q283:Q285"/>
    <mergeCell ref="R283:R285"/>
  </mergeCells>
  <pageMargins left="0.19685039370078741" right="0.11811023622047245" top="0.19685039370078741" bottom="0.15748031496062992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2023-2025(01.08.2023) )</vt:lpstr>
      <vt:lpstr>'2023-2025(01.08.2023) 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</dc:creator>
  <cp:lastModifiedBy>Сальникова</cp:lastModifiedBy>
  <cp:lastPrinted>2023-08-14T05:25:09Z</cp:lastPrinted>
  <dcterms:created xsi:type="dcterms:W3CDTF">2016-02-15T11:27:08Z</dcterms:created>
  <dcterms:modified xsi:type="dcterms:W3CDTF">2023-08-14T05:26:12Z</dcterms:modified>
</cp:coreProperties>
</file>